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X:\TÖÖS OLEVAD PROJEKTID\49-19-TP Rebase 23 katend ja trassid\Siili_3_Teed ja välisvõrgud_OÜ Tinter-Projekt\Teed ja platsid\MAHUD\"/>
    </mc:Choice>
  </mc:AlternateContent>
  <xr:revisionPtr revIDLastSave="0" documentId="13_ncr:1_{2D982772-F905-4F33-8890-785F80AC0FA4}" xr6:coauthVersionLast="45" xr6:coauthVersionMax="45" xr10:uidLastSave="{00000000-0000-0000-0000-000000000000}"/>
  <bookViews>
    <workbookView xWindow="33388" yWindow="675" windowWidth="15801" windowHeight="17675" xr2:uid="{925FF112-772F-495F-9209-6E7F0E504B09}"/>
  </bookViews>
  <sheets>
    <sheet name="Siili3 kinnistu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45" i="3" l="1"/>
  <c r="G104" i="3" s="1"/>
  <c r="H8" i="3"/>
  <c r="G100" i="3" s="1"/>
  <c r="H94" i="3"/>
  <c r="G106" i="3" s="1"/>
  <c r="H15" i="3" l="1"/>
  <c r="G101" i="3" s="1"/>
  <c r="H86" i="3"/>
  <c r="G105" i="3" s="1"/>
  <c r="H26" i="3"/>
  <c r="G102" i="3" s="1"/>
  <c r="H40" i="3"/>
  <c r="G103" i="3" s="1"/>
  <c r="G109" i="3" l="1"/>
  <c r="G110" i="3" s="1"/>
  <c r="G111" i="3" s="1"/>
  <c r="G112" i="3" s="1"/>
  <c r="G113" i="3" s="1"/>
</calcChain>
</file>

<file path=xl/sharedStrings.xml><?xml version="1.0" encoding="utf-8"?>
<sst xmlns="http://schemas.openxmlformats.org/spreadsheetml/2006/main" count="251" uniqueCount="129">
  <si>
    <t>KULULOEND</t>
  </si>
  <si>
    <t>KULUDE LOEND NR 1: ÜLDISED</t>
  </si>
  <si>
    <t>Artikli nr</t>
  </si>
  <si>
    <t>Makseartikli nimetus</t>
  </si>
  <si>
    <t>Parameetrid</t>
  </si>
  <si>
    <t>Mõõtühik</t>
  </si>
  <si>
    <t>Maht</t>
  </si>
  <si>
    <t>Ühikhind</t>
  </si>
  <si>
    <t>Maksumus</t>
  </si>
  <si>
    <t>kogusumma</t>
  </si>
  <si>
    <t>Summa kantud kokkuvõttesse</t>
  </si>
  <si>
    <t>KULUDE LOEND NR 2: EHITUSOBJEKTI ETTEVALMISTAMINE</t>
  </si>
  <si>
    <t xml:space="preserve">m2  </t>
  </si>
  <si>
    <t>m</t>
  </si>
  <si>
    <t>Asfaltkatte lammutamine</t>
  </si>
  <si>
    <t>KULUDE LOEND NR 3: MULLATÖÖD</t>
  </si>
  <si>
    <t>Kasvupinnase eemaldamine</t>
  </si>
  <si>
    <t>h/keskm=25 cm</t>
  </si>
  <si>
    <t xml:space="preserve">m3  </t>
  </si>
  <si>
    <t>a</t>
  </si>
  <si>
    <t>Dreenkiht k&gt;1.0m/ööp (jalgtee)</t>
  </si>
  <si>
    <t>h/min=20cm</t>
  </si>
  <si>
    <t>b</t>
  </si>
  <si>
    <t>Dreenkiht k&gt;1.0m/ööp (sõidutee)</t>
  </si>
  <si>
    <t>h/min=25cm</t>
  </si>
  <si>
    <t>Mulde aluspinna planeerimine ja tihendamine</t>
  </si>
  <si>
    <t>KULUDE LOEND NR 4: KATEND</t>
  </si>
  <si>
    <t>Killustikalus  fr.4/63; (sõiduteel)</t>
  </si>
  <si>
    <t>h=5cm</t>
  </si>
  <si>
    <t>Tihedast asfaltbetoonist (AC16surf) kiht sõiduteel</t>
  </si>
  <si>
    <t>c</t>
  </si>
  <si>
    <t>Betoonäärekivid sõiduteel</t>
  </si>
  <si>
    <t>15x30 cm</t>
  </si>
  <si>
    <t xml:space="preserve">m  </t>
  </si>
  <si>
    <t>Betoonäärekivid (jalgtee)</t>
  </si>
  <si>
    <t>8x20cm</t>
  </si>
  <si>
    <t>h=6 cm</t>
  </si>
  <si>
    <t>KULUDE LOEND NR 7: LIIKLUSKORRALDUS- JA OHUTUSVAHENDID</t>
  </si>
  <si>
    <t>tk</t>
  </si>
  <si>
    <t>KULUDE LOEND NR 8: TEHNOVÕRGUD</t>
  </si>
  <si>
    <t>tk </t>
  </si>
  <si>
    <t>Kaablikaeviku kaevamine kaabli paigaldamisega torusse koos taastamisega </t>
  </si>
  <si>
    <t>m </t>
  </si>
  <si>
    <t>KULUDE LOEND NR 9: MAASTIKUKUJUNDUSTÖÖD</t>
  </si>
  <si>
    <t>h=10cm</t>
  </si>
  <si>
    <t>KULUDE LOEND: KOKKUVÕTE</t>
  </si>
  <si>
    <t>KULUDE LOEND Nr 1: ÜLDISED</t>
  </si>
  <si>
    <t>KULUDE LOEND Nr 2: EHITUSOBJEKTI ETTEVALMISTAMINE</t>
  </si>
  <si>
    <t>KULUDE LOEND Nr 3: MULLATÖÖD</t>
  </si>
  <si>
    <t>KULUDE LOEND Nr 4: KATEND</t>
  </si>
  <si>
    <t>KULUDE LOEND Nr 7: LIIKLUSKORRALDUSVAHENDID</t>
  </si>
  <si>
    <t>KULUDE LOEND Nr 8: TEHNOVÕRGUD</t>
  </si>
  <si>
    <t>KULUDE LOEND Nr 9: MAASTIKUKUJUNDUSTÖÖD</t>
  </si>
  <si>
    <t>KANTUD KOGU SUMMASSE</t>
  </si>
  <si>
    <t>Ettenägemata tööd</t>
  </si>
  <si>
    <t>käibemaks 20%</t>
  </si>
  <si>
    <t>KOKKU käibemaksuga 20%</t>
  </si>
  <si>
    <t>Tartu linn, Siili 3 teede ja tehnovõrkude põhiprojekt
 rekonstrueerimine</t>
  </si>
  <si>
    <t>Istutatavad puud</t>
  </si>
  <si>
    <t>h=4cm</t>
  </si>
  <si>
    <t>Poorsest asfaltbetoonist (AC20base) kiht sõiduteel</t>
  </si>
  <si>
    <t>Teemärgistus värviga</t>
  </si>
  <si>
    <t>Valgustuse metallmasti, jalandi ja valgusti paigaldamine</t>
  </si>
  <si>
    <t>Killustikalus  fr.4/32; (jalgteel)</t>
  </si>
  <si>
    <t>Võrkaia lammutamine</t>
  </si>
  <si>
    <t>Õhuliini posti demontaaž </t>
  </si>
  <si>
    <t>Tehiskivist sillutuskate koos paigalduskihiga</t>
  </si>
  <si>
    <t>h=8 cm</t>
  </si>
  <si>
    <t>Murukivist sillutuskate koos kasvumulla seguga</t>
  </si>
  <si>
    <t>Muru kasvualuse rajamine ja külv, muru klass II(parklas)</t>
  </si>
  <si>
    <t>Muru kasvualuse rajamine ja külv, muru klass II(hoovis)</t>
  </si>
  <si>
    <t>Elektrivarustus</t>
  </si>
  <si>
    <t>Välisvalgustus</t>
  </si>
  <si>
    <t>h/min=30cm</t>
  </si>
  <si>
    <t>Õhuliini demontaaz</t>
  </si>
  <si>
    <t>obj</t>
  </si>
  <si>
    <t>h=6m</t>
  </si>
  <si>
    <t>Kaabel</t>
  </si>
  <si>
    <t>NYY-J 5G4</t>
  </si>
  <si>
    <t>Trassi mahamärkimine ja teostusmõõdistus</t>
  </si>
  <si>
    <t>NYY-J 3G1,5</t>
  </si>
  <si>
    <t>Märkused:</t>
  </si>
  <si>
    <t>Reovee kanalisatsioon</t>
  </si>
  <si>
    <t>Kanalisatsioonitoru PVC</t>
  </si>
  <si>
    <t>De110 SN8</t>
  </si>
  <si>
    <t>De160 SN8</t>
  </si>
  <si>
    <t>Veevarustus</t>
  </si>
  <si>
    <t>Veetoru PE</t>
  </si>
  <si>
    <t>De 63 PN 12,5</t>
  </si>
  <si>
    <t>Sademeveekanalisatsioon</t>
  </si>
  <si>
    <t>Sademeveetoru PP</t>
  </si>
  <si>
    <t>De200 SN9</t>
  </si>
  <si>
    <t>De400 SN10</t>
  </si>
  <si>
    <t>Õlipüüdur 15 l/s</t>
  </si>
  <si>
    <t>c250</t>
  </si>
  <si>
    <t>Veomasinate rehvide puhastamise hooldusala rajamine</t>
  </si>
  <si>
    <t>Telekommunikatsioonisüsteemid</t>
  </si>
  <si>
    <t>Kiudoptiline kaabel</t>
  </si>
  <si>
    <t>FYO2PMU 4SML</t>
  </si>
  <si>
    <t>klass A PVC opto</t>
  </si>
  <si>
    <t>Soojavarustus</t>
  </si>
  <si>
    <t>Kaugküttetorustiku ehitus</t>
  </si>
  <si>
    <t>40/125</t>
  </si>
  <si>
    <t>2x40/180</t>
  </si>
  <si>
    <t>Kaablikaitsetoru D50 paigaldamine koos kaeviku kaevamisega</t>
  </si>
  <si>
    <t>AXPK4G120</t>
  </si>
  <si>
    <t>Kaablikaeviku kaevamine 0,4 kV kaabli paigaldamisega torusse DN110 koos taastamisega </t>
  </si>
  <si>
    <t>80114*</t>
  </si>
  <si>
    <t>1. Valgustusprojekti detailsed mahud on eraldi kaustas töö nr. 01201-20</t>
  </si>
  <si>
    <t>2. PJK toitekaabli mahud täpsustatakse maja peakilbi projektiga</t>
  </si>
  <si>
    <t>*</t>
  </si>
  <si>
    <t>D560/500</t>
  </si>
  <si>
    <t>Sademevee restkaev</t>
  </si>
  <si>
    <t xml:space="preserve">Üherealise heki istutamine koos kasvualuse rajamisega </t>
  </si>
  <si>
    <t>h=2,5-3m</t>
  </si>
  <si>
    <t>Sademevee vaatluskaev</t>
  </si>
  <si>
    <t>D400/315</t>
  </si>
  <si>
    <t>D800/630</t>
  </si>
  <si>
    <t xml:space="preserve">Kanalisatsiooni vaatluskaev </t>
  </si>
  <si>
    <t>D200/160</t>
  </si>
  <si>
    <t>Load, tööpiirkonna korrashoid, märkimistööd, tööjooniste koostamine</t>
  </si>
  <si>
    <t xml:space="preserve">  H/min=8cm</t>
  </si>
  <si>
    <t>Looduslikust kivist nõlva sillutis geotekstiilil betoonist sängituskihile</t>
  </si>
  <si>
    <t xml:space="preserve">Ehituseks sobimatu pinnase kaevandamine katendi alt </t>
  </si>
  <si>
    <t>k&gt;0,5m/ööp</t>
  </si>
  <si>
    <t>Rennkanal, majaaluses parklas</t>
  </si>
  <si>
    <t>Muldkeha ehitamine juurdeveetavast pinnasest (parklate alune täide)</t>
  </si>
  <si>
    <t>Muldkeha ehitamine juurdeveetavast pinnasest (hoone tagune ala täide)</t>
  </si>
  <si>
    <t>Objekt 2 : Siili 3 kinnistusisene ala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</si>
</sst>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.00\ _€"/>
    <numFmt numFmtId="165" formatCode="[$-425]General"/>
    <numFmt numFmtId="166" formatCode="[$-425]0.00"/>
    <numFmt numFmtId="167" formatCode="#,##0.00&quot;   &quot;"/>
    <numFmt numFmtId="168" formatCode="_-* #,##0\ [$€-425]_-;\-* #,##0\ [$€-425]_-;_-* &quot;-&quot;??\ [$€-425]_-;_-@_-"/>
    <numFmt numFmtId="169" formatCode="0.0"/>
    <numFmt numFmtId="170" formatCode="[$-425]0.0"/>
    <numFmt numFmtId="171" formatCode="[$-425]0"/>
  </numFmts>
  <fonts count="13" x14ac:knownFonts="1">
    <font>
      <sz val="11"/>
      <color theme="1"/>
      <name val="Calibri"/>
      <family val="2"/>
      <charset val="186"/>
      <scheme val="minor"/>
    </font>
    <font>
      <b/>
      <sz val="16"/>
      <name val="Times New Roman"/>
      <family val="1"/>
      <charset val="186"/>
    </font>
    <font>
      <sz val="10"/>
      <name val="Times New Roman"/>
      <family val="1"/>
      <charset val="186"/>
    </font>
    <font>
      <b/>
      <sz val="12"/>
      <name val="Times New Roman"/>
      <family val="1"/>
      <charset val="186"/>
    </font>
    <font>
      <sz val="10"/>
      <name val="Times New Roman"/>
      <family val="1"/>
    </font>
    <font>
      <b/>
      <sz val="10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11"/>
      <name val="Times New Roman"/>
      <family val="1"/>
      <charset val="186"/>
    </font>
    <font>
      <sz val="11"/>
      <color rgb="FF000000"/>
      <name val="Calibri"/>
      <family val="2"/>
    </font>
    <font>
      <sz val="10"/>
      <color rgb="FF000000"/>
      <name val="Times New Roman"/>
      <family val="1"/>
    </font>
    <font>
      <sz val="8"/>
      <name val="Calibri"/>
      <family val="2"/>
      <charset val="186"/>
      <scheme val="minor"/>
    </font>
    <font>
      <b/>
      <sz val="11"/>
      <color rgb="FF000000"/>
      <name val="Times New Roman"/>
      <family val="1"/>
      <charset val="186"/>
    </font>
    <font>
      <b/>
      <sz val="1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2">
    <xf numFmtId="0" fontId="0" fillId="0" borderId="0"/>
    <xf numFmtId="165" fontId="8" fillId="0" borderId="0"/>
  </cellStyleXfs>
  <cellXfs count="200">
    <xf numFmtId="0" fontId="0" fillId="0" borderId="0" xfId="0"/>
    <xf numFmtId="0" fontId="1" fillId="0" borderId="0" xfId="0" applyFont="1" applyAlignment="1">
      <alignment horizontal="center" wrapText="1"/>
    </xf>
    <xf numFmtId="0" fontId="2" fillId="0" borderId="0" xfId="0" applyFont="1"/>
    <xf numFmtId="0" fontId="2" fillId="0" borderId="0" xfId="0" applyFont="1" applyAlignment="1">
      <alignment horizontal="center"/>
    </xf>
    <xf numFmtId="2" fontId="2" fillId="0" borderId="0" xfId="0" applyNumberFormat="1" applyFont="1"/>
    <xf numFmtId="164" fontId="2" fillId="0" borderId="0" xfId="0" applyNumberFormat="1" applyFont="1" applyAlignment="1">
      <alignment horizontal="right"/>
    </xf>
    <xf numFmtId="164" fontId="2" fillId="0" borderId="0" xfId="0" applyNumberFormat="1" applyFont="1"/>
    <xf numFmtId="0" fontId="3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center" wrapText="1"/>
    </xf>
    <xf numFmtId="164" fontId="2" fillId="0" borderId="2" xfId="0" applyNumberFormat="1" applyFont="1" applyBorder="1" applyAlignment="1">
      <alignment horizontal="right"/>
    </xf>
    <xf numFmtId="164" fontId="2" fillId="0" borderId="2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center" vertical="center" wrapText="1"/>
    </xf>
    <xf numFmtId="2" fontId="2" fillId="0" borderId="3" xfId="0" applyNumberFormat="1" applyFont="1" applyBorder="1"/>
    <xf numFmtId="164" fontId="2" fillId="0" borderId="3" xfId="0" applyNumberFormat="1" applyFont="1" applyBorder="1" applyAlignment="1">
      <alignment horizontal="right"/>
    </xf>
    <xf numFmtId="164" fontId="5" fillId="0" borderId="3" xfId="0" applyNumberFormat="1" applyFont="1" applyBorder="1" applyAlignment="1">
      <alignment horizontal="right" vertical="center"/>
    </xf>
    <xf numFmtId="0" fontId="2" fillId="0" borderId="0" xfId="0" applyFont="1" applyAlignment="1">
      <alignment horizontal="justify" vertical="center" wrapText="1"/>
    </xf>
    <xf numFmtId="0" fontId="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0" fontId="6" fillId="0" borderId="2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left" vertical="center" wrapText="1"/>
    </xf>
    <xf numFmtId="1" fontId="2" fillId="0" borderId="2" xfId="0" applyNumberFormat="1" applyFont="1" applyBorder="1" applyAlignment="1">
      <alignment horizontal="center"/>
    </xf>
    <xf numFmtId="164" fontId="6" fillId="0" borderId="2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1" fontId="2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vertical="center"/>
    </xf>
    <xf numFmtId="164" fontId="2" fillId="0" borderId="2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1" fontId="2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right" vertical="center"/>
    </xf>
    <xf numFmtId="164" fontId="5" fillId="0" borderId="3" xfId="0" applyNumberFormat="1" applyFont="1" applyBorder="1"/>
    <xf numFmtId="164" fontId="5" fillId="0" borderId="0" xfId="0" applyNumberFormat="1" applyFont="1"/>
    <xf numFmtId="1" fontId="2" fillId="0" borderId="2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justify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justify" vertical="top" wrapText="1"/>
    </xf>
    <xf numFmtId="0" fontId="2" fillId="0" borderId="3" xfId="0" applyFont="1" applyBorder="1" applyAlignment="1">
      <alignment horizontal="justify" vertical="top" wrapText="1"/>
    </xf>
    <xf numFmtId="0" fontId="2" fillId="0" borderId="3" xfId="0" applyFont="1" applyBorder="1" applyAlignment="1">
      <alignment horizontal="center" vertical="top" wrapText="1"/>
    </xf>
    <xf numFmtId="1" fontId="2" fillId="0" borderId="7" xfId="0" applyNumberFormat="1" applyFont="1" applyBorder="1" applyAlignment="1">
      <alignment horizontal="center" vertical="center"/>
    </xf>
    <xf numFmtId="164" fontId="2" fillId="0" borderId="7" xfId="0" applyNumberFormat="1" applyFont="1" applyBorder="1" applyAlignment="1">
      <alignment horizontal="center" vertical="center"/>
    </xf>
    <xf numFmtId="164" fontId="2" fillId="0" borderId="7" xfId="0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164" fontId="2" fillId="0" borderId="2" xfId="0" applyNumberFormat="1" applyFont="1" applyBorder="1"/>
    <xf numFmtId="167" fontId="9" fillId="0" borderId="9" xfId="1" applyNumberFormat="1" applyFont="1" applyBorder="1" applyAlignment="1">
      <alignment horizontal="right"/>
    </xf>
    <xf numFmtId="165" fontId="9" fillId="0" borderId="10" xfId="1" applyFont="1" applyBorder="1" applyAlignment="1">
      <alignment horizontal="center" vertical="center" wrapText="1"/>
    </xf>
    <xf numFmtId="165" fontId="9" fillId="0" borderId="10" xfId="1" applyFont="1" applyBorder="1" applyAlignment="1">
      <alignment horizontal="justify" vertical="center" wrapText="1"/>
    </xf>
    <xf numFmtId="165" fontId="9" fillId="0" borderId="10" xfId="1" applyFont="1" applyBorder="1" applyAlignment="1">
      <alignment horizontal="left" vertical="center" wrapText="1"/>
    </xf>
    <xf numFmtId="167" fontId="9" fillId="0" borderId="10" xfId="1" applyNumberFormat="1" applyFont="1" applyBorder="1"/>
    <xf numFmtId="167" fontId="9" fillId="0" borderId="10" xfId="1" applyNumberFormat="1" applyFont="1" applyBorder="1" applyAlignment="1">
      <alignment horizontal="right"/>
    </xf>
    <xf numFmtId="1" fontId="2" fillId="0" borderId="3" xfId="0" applyNumberFormat="1" applyFont="1" applyBorder="1" applyAlignment="1">
      <alignment horizontal="center"/>
    </xf>
    <xf numFmtId="164" fontId="2" fillId="0" borderId="3" xfId="0" applyNumberFormat="1" applyFont="1" applyBorder="1" applyAlignment="1">
      <alignment horizontal="center" vertical="center"/>
    </xf>
    <xf numFmtId="0" fontId="2" fillId="0" borderId="0" xfId="0" applyFont="1" applyAlignment="1">
      <alignment horizontal="right" wrapText="1"/>
    </xf>
    <xf numFmtId="3" fontId="2" fillId="0" borderId="0" xfId="0" applyNumberFormat="1" applyFont="1" applyAlignment="1">
      <alignment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3" fontId="2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left" wrapText="1"/>
    </xf>
    <xf numFmtId="168" fontId="5" fillId="0" borderId="0" xfId="0" applyNumberFormat="1" applyFont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4" xfId="0" applyFont="1" applyBorder="1" applyAlignment="1">
      <alignment horizontal="justify" vertical="center" wrapText="1"/>
    </xf>
    <xf numFmtId="1" fontId="2" fillId="0" borderId="4" xfId="0" applyNumberFormat="1" applyFont="1" applyBorder="1" applyAlignment="1">
      <alignment horizontal="center"/>
    </xf>
    <xf numFmtId="164" fontId="2" fillId="0" borderId="4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right" vertical="center"/>
    </xf>
    <xf numFmtId="0" fontId="2" fillId="0" borderId="12" xfId="0" applyFont="1" applyBorder="1" applyAlignment="1">
      <alignment horizontal="justify" vertical="top" wrapText="1"/>
    </xf>
    <xf numFmtId="0" fontId="2" fillId="0" borderId="4" xfId="0" applyFont="1" applyBorder="1" applyAlignment="1">
      <alignment horizontal="justify" vertical="top" wrapText="1"/>
    </xf>
    <xf numFmtId="1" fontId="2" fillId="0" borderId="4" xfId="0" applyNumberFormat="1" applyFont="1" applyBorder="1" applyAlignment="1">
      <alignment horizontal="center" vertical="center"/>
    </xf>
    <xf numFmtId="165" fontId="9" fillId="0" borderId="8" xfId="1" applyFont="1" applyBorder="1" applyAlignment="1">
      <alignment horizontal="center" vertical="center" wrapText="1"/>
    </xf>
    <xf numFmtId="165" fontId="9" fillId="0" borderId="8" xfId="1" applyFont="1" applyBorder="1" applyAlignment="1">
      <alignment horizontal="justify" vertical="center" wrapText="1"/>
    </xf>
    <xf numFmtId="167" fontId="9" fillId="0" borderId="8" xfId="1" applyNumberFormat="1" applyFont="1" applyBorder="1"/>
    <xf numFmtId="169" fontId="2" fillId="0" borderId="2" xfId="0" applyNumberFormat="1" applyFont="1" applyBorder="1" applyAlignment="1">
      <alignment horizontal="center" vertical="center"/>
    </xf>
    <xf numFmtId="165" fontId="9" fillId="0" borderId="9" xfId="1" applyFont="1" applyBorder="1" applyAlignment="1">
      <alignment horizontal="center" vertical="center" wrapText="1"/>
    </xf>
    <xf numFmtId="165" fontId="9" fillId="0" borderId="9" xfId="1" applyFont="1" applyBorder="1" applyAlignment="1">
      <alignment horizontal="justify" vertical="center" wrapText="1"/>
    </xf>
    <xf numFmtId="167" fontId="9" fillId="0" borderId="9" xfId="1" applyNumberFormat="1" applyFont="1" applyBorder="1"/>
    <xf numFmtId="0" fontId="2" fillId="0" borderId="11" xfId="0" applyFont="1" applyBorder="1"/>
    <xf numFmtId="0" fontId="2" fillId="0" borderId="11" xfId="0" applyFont="1" applyBorder="1" applyAlignment="1">
      <alignment horizontal="center"/>
    </xf>
    <xf numFmtId="169" fontId="2" fillId="0" borderId="11" xfId="0" applyNumberFormat="1" applyFont="1" applyBorder="1" applyAlignment="1">
      <alignment horizontal="center" vertical="center"/>
    </xf>
    <xf numFmtId="164" fontId="2" fillId="0" borderId="11" xfId="0" applyNumberFormat="1" applyFont="1" applyBorder="1" applyAlignment="1">
      <alignment horizontal="right"/>
    </xf>
    <xf numFmtId="164" fontId="2" fillId="0" borderId="5" xfId="0" applyNumberFormat="1" applyFont="1" applyBorder="1" applyAlignment="1">
      <alignment horizontal="center"/>
    </xf>
    <xf numFmtId="165" fontId="9" fillId="0" borderId="9" xfId="1" applyFont="1" applyBorder="1" applyAlignment="1">
      <alignment horizontal="left" vertical="center" wrapText="1"/>
    </xf>
    <xf numFmtId="165" fontId="9" fillId="0" borderId="11" xfId="1" applyFont="1" applyBorder="1" applyAlignment="1">
      <alignment horizontal="center" vertical="center" wrapText="1"/>
    </xf>
    <xf numFmtId="166" fontId="9" fillId="0" borderId="11" xfId="1" applyNumberFormat="1" applyFont="1" applyBorder="1" applyAlignment="1">
      <alignment horizontal="center" vertical="center"/>
    </xf>
    <xf numFmtId="167" fontId="9" fillId="0" borderId="11" xfId="1" applyNumberFormat="1" applyFont="1" applyBorder="1"/>
    <xf numFmtId="167" fontId="9" fillId="0" borderId="5" xfId="1" applyNumberFormat="1" applyFont="1" applyBorder="1" applyAlignment="1">
      <alignment horizontal="right"/>
    </xf>
    <xf numFmtId="171" fontId="9" fillId="0" borderId="8" xfId="1" applyNumberFormat="1" applyFont="1" applyBorder="1" applyAlignment="1">
      <alignment horizontal="center" vertical="center"/>
    </xf>
    <xf numFmtId="170" fontId="9" fillId="0" borderId="9" xfId="1" applyNumberFormat="1" applyFont="1" applyBorder="1" applyAlignment="1">
      <alignment horizontal="center" vertical="center"/>
    </xf>
    <xf numFmtId="170" fontId="9" fillId="0" borderId="10" xfId="1" applyNumberFormat="1" applyFont="1" applyBorder="1" applyAlignment="1">
      <alignment horizontal="center" vertical="center"/>
    </xf>
    <xf numFmtId="165" fontId="9" fillId="0" borderId="2" xfId="1" applyFont="1" applyBorder="1" applyAlignment="1">
      <alignment horizontal="center" vertical="center" wrapText="1"/>
    </xf>
    <xf numFmtId="165" fontId="9" fillId="0" borderId="2" xfId="1" applyFont="1" applyBorder="1" applyAlignment="1">
      <alignment horizontal="justify" vertical="center" wrapText="1"/>
    </xf>
    <xf numFmtId="165" fontId="9" fillId="0" borderId="2" xfId="1" applyFont="1" applyBorder="1" applyAlignment="1">
      <alignment horizontal="left" vertical="center" wrapText="1"/>
    </xf>
    <xf numFmtId="170" fontId="9" fillId="0" borderId="2" xfId="1" applyNumberFormat="1" applyFont="1" applyBorder="1" applyAlignment="1">
      <alignment horizontal="center" vertical="center"/>
    </xf>
    <xf numFmtId="167" fontId="9" fillId="0" borderId="2" xfId="1" applyNumberFormat="1" applyFont="1" applyBorder="1"/>
    <xf numFmtId="167" fontId="9" fillId="0" borderId="2" xfId="1" applyNumberFormat="1" applyFont="1" applyBorder="1" applyAlignment="1">
      <alignment horizontal="right"/>
    </xf>
    <xf numFmtId="167" fontId="9" fillId="0" borderId="13" xfId="1" applyNumberFormat="1" applyFont="1" applyBorder="1"/>
    <xf numFmtId="167" fontId="9" fillId="0" borderId="14" xfId="1" applyNumberFormat="1" applyFont="1" applyBorder="1"/>
    <xf numFmtId="165" fontId="9" fillId="0" borderId="15" xfId="1" applyFont="1" applyBorder="1" applyAlignment="1">
      <alignment horizontal="center" vertical="center" wrapText="1"/>
    </xf>
    <xf numFmtId="165" fontId="9" fillId="0" borderId="13" xfId="1" applyFont="1" applyBorder="1" applyAlignment="1">
      <alignment horizontal="center" vertical="center" wrapText="1"/>
    </xf>
    <xf numFmtId="0" fontId="2" fillId="0" borderId="0" xfId="0" applyFont="1" applyBorder="1" applyAlignment="1">
      <alignment horizontal="justify" vertical="center" wrapText="1"/>
    </xf>
    <xf numFmtId="0" fontId="2" fillId="0" borderId="0" xfId="0" applyFont="1" applyBorder="1" applyAlignment="1">
      <alignment horizontal="center" vertical="center" wrapText="1"/>
    </xf>
    <xf numFmtId="2" fontId="2" fillId="0" borderId="0" xfId="0" applyNumberFormat="1" applyFont="1" applyBorder="1"/>
    <xf numFmtId="164" fontId="2" fillId="0" borderId="0" xfId="0" applyNumberFormat="1" applyFont="1" applyBorder="1" applyAlignment="1">
      <alignment horizontal="right"/>
    </xf>
    <xf numFmtId="164" fontId="5" fillId="0" borderId="0" xfId="0" applyNumberFormat="1" applyFont="1" applyBorder="1"/>
    <xf numFmtId="165" fontId="9" fillId="0" borderId="3" xfId="1" applyFont="1" applyBorder="1" applyAlignment="1">
      <alignment horizontal="center" vertical="center" wrapText="1"/>
    </xf>
    <xf numFmtId="165" fontId="9" fillId="0" borderId="3" xfId="1" applyFont="1" applyBorder="1" applyAlignment="1">
      <alignment horizontal="justify" vertical="center" wrapText="1"/>
    </xf>
    <xf numFmtId="165" fontId="9" fillId="0" borderId="3" xfId="1" applyFont="1" applyBorder="1" applyAlignment="1">
      <alignment horizontal="left" vertical="center" wrapText="1"/>
    </xf>
    <xf numFmtId="170" fontId="9" fillId="0" borderId="3" xfId="1" applyNumberFormat="1" applyFont="1" applyBorder="1" applyAlignment="1">
      <alignment horizontal="center" vertical="center"/>
    </xf>
    <xf numFmtId="167" fontId="9" fillId="0" borderId="3" xfId="1" applyNumberFormat="1" applyFont="1" applyBorder="1"/>
    <xf numFmtId="167" fontId="9" fillId="0" borderId="3" xfId="1" applyNumberFormat="1" applyFont="1" applyBorder="1" applyAlignment="1">
      <alignment horizontal="right"/>
    </xf>
    <xf numFmtId="165" fontId="9" fillId="0" borderId="4" xfId="1" applyFont="1" applyBorder="1" applyAlignment="1">
      <alignment horizontal="center" vertical="center" wrapText="1"/>
    </xf>
    <xf numFmtId="165" fontId="9" fillId="0" borderId="4" xfId="1" applyFont="1" applyBorder="1" applyAlignment="1">
      <alignment horizontal="left" vertical="center" wrapText="1"/>
    </xf>
    <xf numFmtId="170" fontId="9" fillId="0" borderId="4" xfId="1" applyNumberFormat="1" applyFont="1" applyBorder="1" applyAlignment="1">
      <alignment horizontal="center" vertical="center"/>
    </xf>
    <xf numFmtId="167" fontId="9" fillId="0" borderId="4" xfId="1" applyNumberFormat="1" applyFont="1" applyBorder="1"/>
    <xf numFmtId="167" fontId="9" fillId="0" borderId="4" xfId="1" applyNumberFormat="1" applyFont="1" applyBorder="1" applyAlignment="1">
      <alignment horizontal="right"/>
    </xf>
    <xf numFmtId="165" fontId="9" fillId="0" borderId="11" xfId="1" applyFont="1" applyBorder="1" applyAlignment="1">
      <alignment horizontal="left" vertical="center" wrapText="1"/>
    </xf>
    <xf numFmtId="170" fontId="9" fillId="0" borderId="11" xfId="1" applyNumberFormat="1" applyFont="1" applyBorder="1" applyAlignment="1">
      <alignment horizontal="center" vertical="center"/>
    </xf>
    <xf numFmtId="165" fontId="9" fillId="0" borderId="7" xfId="1" applyFont="1" applyBorder="1" applyAlignment="1">
      <alignment horizontal="center" vertical="center" wrapText="1"/>
    </xf>
    <xf numFmtId="165" fontId="9" fillId="0" borderId="7" xfId="1" applyFont="1" applyBorder="1" applyAlignment="1">
      <alignment horizontal="justify" vertical="center" wrapText="1"/>
    </xf>
    <xf numFmtId="165" fontId="9" fillId="0" borderId="7" xfId="1" applyFont="1" applyBorder="1" applyAlignment="1">
      <alignment horizontal="left" vertical="center" wrapText="1"/>
    </xf>
    <xf numFmtId="170" fontId="9" fillId="0" borderId="7" xfId="1" applyNumberFormat="1" applyFont="1" applyBorder="1" applyAlignment="1">
      <alignment horizontal="center" vertical="center"/>
    </xf>
    <xf numFmtId="167" fontId="9" fillId="0" borderId="7" xfId="1" applyNumberFormat="1" applyFont="1" applyBorder="1"/>
    <xf numFmtId="167" fontId="9" fillId="0" borderId="7" xfId="1" applyNumberFormat="1" applyFont="1" applyBorder="1" applyAlignment="1">
      <alignment horizontal="right"/>
    </xf>
    <xf numFmtId="165" fontId="9" fillId="0" borderId="1" xfId="1" applyFont="1" applyBorder="1" applyAlignment="1">
      <alignment horizontal="left" vertical="center" wrapText="1"/>
    </xf>
    <xf numFmtId="165" fontId="9" fillId="0" borderId="1" xfId="1" applyFont="1" applyBorder="1" applyAlignment="1">
      <alignment horizontal="center" vertical="center" wrapText="1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171" fontId="9" fillId="0" borderId="4" xfId="1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justify" vertical="center" wrapText="1"/>
    </xf>
    <xf numFmtId="1" fontId="2" fillId="0" borderId="16" xfId="0" applyNumberFormat="1" applyFont="1" applyBorder="1" applyAlignment="1">
      <alignment horizontal="center"/>
    </xf>
    <xf numFmtId="2" fontId="2" fillId="0" borderId="16" xfId="0" applyNumberFormat="1" applyFont="1" applyBorder="1" applyAlignment="1">
      <alignment horizontal="center"/>
    </xf>
    <xf numFmtId="164" fontId="2" fillId="0" borderId="16" xfId="0" applyNumberFormat="1" applyFont="1" applyBorder="1"/>
    <xf numFmtId="171" fontId="9" fillId="0" borderId="3" xfId="1" applyNumberFormat="1" applyFont="1" applyBorder="1" applyAlignment="1">
      <alignment horizontal="center" vertical="center"/>
    </xf>
    <xf numFmtId="171" fontId="9" fillId="0" borderId="2" xfId="1" applyNumberFormat="1" applyFont="1" applyBorder="1" applyAlignment="1">
      <alignment horizontal="center" vertical="center"/>
    </xf>
    <xf numFmtId="167" fontId="9" fillId="0" borderId="1" xfId="1" applyNumberFormat="1" applyFont="1" applyBorder="1"/>
    <xf numFmtId="167" fontId="9" fillId="0" borderId="1" xfId="1" applyNumberFormat="1" applyFont="1" applyBorder="1" applyAlignment="1">
      <alignment horizontal="right"/>
    </xf>
    <xf numFmtId="165" fontId="9" fillId="0" borderId="1" xfId="1" applyFont="1" applyBorder="1" applyAlignment="1">
      <alignment horizontal="justify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 wrapText="1"/>
    </xf>
    <xf numFmtId="0" fontId="2" fillId="0" borderId="2" xfId="0" applyFont="1" applyBorder="1" applyAlignment="1">
      <alignment horizontal="left" wrapText="1"/>
    </xf>
    <xf numFmtId="168" fontId="5" fillId="0" borderId="2" xfId="0" applyNumberFormat="1" applyFont="1" applyBorder="1" applyAlignment="1">
      <alignment horizontal="center" wrapText="1"/>
    </xf>
    <xf numFmtId="0" fontId="2" fillId="0" borderId="0" xfId="0" applyFont="1" applyBorder="1" applyAlignment="1">
      <alignment horizontal="left" vertical="center" wrapText="1"/>
    </xf>
    <xf numFmtId="165" fontId="11" fillId="0" borderId="6" xfId="1" applyFont="1" applyBorder="1" applyAlignment="1">
      <alignment horizontal="left" vertical="center" wrapText="1"/>
    </xf>
    <xf numFmtId="165" fontId="11" fillId="0" borderId="11" xfId="1" applyFont="1" applyBorder="1" applyAlignment="1">
      <alignment horizontal="left" vertical="center" wrapText="1"/>
    </xf>
    <xf numFmtId="0" fontId="5" fillId="0" borderId="2" xfId="0" applyFont="1" applyBorder="1" applyAlignment="1">
      <alignment horizontal="right" wrapText="1"/>
    </xf>
    <xf numFmtId="0" fontId="5" fillId="0" borderId="6" xfId="0" applyFont="1" applyBorder="1" applyAlignment="1">
      <alignment horizontal="right" wrapText="1"/>
    </xf>
    <xf numFmtId="0" fontId="5" fillId="0" borderId="11" xfId="0" applyFont="1" applyBorder="1" applyAlignment="1">
      <alignment horizontal="right" wrapText="1"/>
    </xf>
    <xf numFmtId="0" fontId="5" fillId="0" borderId="5" xfId="0" applyFont="1" applyBorder="1" applyAlignment="1">
      <alignment horizontal="right" wrapText="1"/>
    </xf>
    <xf numFmtId="168" fontId="5" fillId="0" borderId="6" xfId="0" applyNumberFormat="1" applyFont="1" applyBorder="1" applyAlignment="1">
      <alignment horizontal="center" wrapText="1"/>
    </xf>
    <xf numFmtId="168" fontId="5" fillId="0" borderId="5" xfId="0" applyNumberFormat="1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0" fontId="5" fillId="0" borderId="11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2" fillId="0" borderId="2" xfId="0" applyFont="1" applyBorder="1" applyAlignment="1">
      <alignment horizontal="right" wrapText="1"/>
    </xf>
    <xf numFmtId="0" fontId="2" fillId="0" borderId="0" xfId="0" applyFont="1" applyAlignment="1">
      <alignment horizontal="left" vertical="center" wrapText="1"/>
    </xf>
    <xf numFmtId="0" fontId="4" fillId="0" borderId="18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justify" vertical="center" wrapText="1"/>
    </xf>
    <xf numFmtId="164" fontId="2" fillId="0" borderId="18" xfId="0" applyNumberFormat="1" applyFont="1" applyBorder="1" applyAlignment="1">
      <alignment horizontal="right"/>
    </xf>
    <xf numFmtId="164" fontId="2" fillId="0" borderId="18" xfId="0" applyNumberFormat="1" applyFont="1" applyBorder="1" applyAlignment="1">
      <alignment horizontal="right" vertical="center"/>
    </xf>
    <xf numFmtId="0" fontId="0" fillId="0" borderId="0" xfId="0" applyAlignment="1">
      <alignment vertical="center"/>
    </xf>
    <xf numFmtId="169" fontId="2" fillId="0" borderId="18" xfId="0" applyNumberFormat="1" applyFont="1" applyBorder="1" applyAlignment="1">
      <alignment horizontal="center" vertical="center"/>
    </xf>
    <xf numFmtId="164" fontId="2" fillId="0" borderId="18" xfId="0" applyNumberFormat="1" applyFont="1" applyBorder="1"/>
    <xf numFmtId="0" fontId="2" fillId="0" borderId="17" xfId="0" applyFont="1" applyBorder="1"/>
    <xf numFmtId="0" fontId="2" fillId="0" borderId="17" xfId="0" applyFont="1" applyBorder="1" applyAlignment="1">
      <alignment horizontal="center"/>
    </xf>
    <xf numFmtId="169" fontId="2" fillId="0" borderId="17" xfId="0" applyNumberFormat="1" applyFont="1" applyBorder="1" applyAlignment="1">
      <alignment horizontal="center" vertical="center"/>
    </xf>
    <xf numFmtId="164" fontId="2" fillId="0" borderId="17" xfId="0" applyNumberFormat="1" applyFont="1" applyBorder="1" applyAlignment="1">
      <alignment horizontal="right"/>
    </xf>
    <xf numFmtId="164" fontId="2" fillId="0" borderId="19" xfId="0" applyNumberFormat="1" applyFont="1" applyBorder="1" applyAlignment="1">
      <alignment horizontal="center"/>
    </xf>
    <xf numFmtId="170" fontId="9" fillId="0" borderId="20" xfId="1" applyNumberFormat="1" applyFont="1" applyBorder="1" applyAlignment="1">
      <alignment horizontal="center" vertical="center"/>
    </xf>
    <xf numFmtId="165" fontId="9" fillId="0" borderId="21" xfId="1" applyFont="1" applyBorder="1" applyAlignment="1">
      <alignment horizontal="center" vertical="center" wrapText="1"/>
    </xf>
    <xf numFmtId="165" fontId="9" fillId="0" borderId="22" xfId="1" applyFont="1" applyBorder="1" applyAlignment="1">
      <alignment horizontal="justify" vertical="center" wrapText="1"/>
    </xf>
    <xf numFmtId="165" fontId="9" fillId="0" borderId="0" xfId="1" applyFont="1" applyBorder="1" applyAlignment="1">
      <alignment horizontal="left" vertical="center" wrapText="1"/>
    </xf>
    <xf numFmtId="0" fontId="12" fillId="0" borderId="23" xfId="0" applyFont="1" applyBorder="1" applyAlignment="1">
      <alignment horizontal="left"/>
    </xf>
    <xf numFmtId="0" fontId="12" fillId="0" borderId="24" xfId="0" applyFont="1" applyBorder="1" applyAlignment="1">
      <alignment horizontal="left"/>
    </xf>
    <xf numFmtId="0" fontId="12" fillId="0" borderId="25" xfId="0" applyFont="1" applyBorder="1" applyAlignment="1">
      <alignment horizontal="left"/>
    </xf>
    <xf numFmtId="0" fontId="12" fillId="0" borderId="11" xfId="0" applyFont="1" applyBorder="1" applyAlignment="1">
      <alignment horizontal="left"/>
    </xf>
    <xf numFmtId="165" fontId="11" fillId="0" borderId="11" xfId="1" applyFont="1" applyBorder="1" applyAlignment="1">
      <alignment horizontal="left" vertical="center"/>
    </xf>
    <xf numFmtId="165" fontId="11" fillId="0" borderId="0" xfId="1" applyFont="1" applyBorder="1" applyAlignment="1">
      <alignment horizontal="left" vertical="center" wrapText="1"/>
    </xf>
    <xf numFmtId="0" fontId="12" fillId="0" borderId="17" xfId="0" applyFont="1" applyBorder="1" applyAlignment="1">
      <alignment horizontal="left"/>
    </xf>
    <xf numFmtId="170" fontId="9" fillId="0" borderId="1" xfId="1" applyNumberFormat="1" applyFont="1" applyBorder="1" applyAlignment="1">
      <alignment horizontal="center" vertical="center"/>
    </xf>
    <xf numFmtId="2" fontId="2" fillId="0" borderId="18" xfId="0" applyNumberFormat="1" applyFont="1" applyBorder="1" applyAlignment="1">
      <alignment horizontal="center" vertical="center"/>
    </xf>
  </cellXfs>
  <cellStyles count="2">
    <cellStyle name="Excel Built-in Normal" xfId="1" xr:uid="{87EC594D-2845-41FD-AC3A-77D604510689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BF20B0-5081-470B-B2D0-A925F4B87EF9}">
  <dimension ref="A1:H113"/>
  <sheetViews>
    <sheetView tabSelected="1" workbookViewId="0">
      <selection activeCell="A3" sqref="A3:H3"/>
    </sheetView>
  </sheetViews>
  <sheetFormatPr defaultRowHeight="14.65" x14ac:dyDescent="0.3"/>
  <cols>
    <col min="1" max="1" width="9.44140625" customWidth="1"/>
    <col min="2" max="2" width="2.109375" customWidth="1"/>
    <col min="3" max="3" width="48.109375" customWidth="1"/>
    <col min="4" max="4" width="14" customWidth="1"/>
    <col min="5" max="5" width="11.6640625" customWidth="1"/>
    <col min="7" max="7" width="11.44140625" customWidth="1"/>
    <col min="8" max="8" width="12.6640625" customWidth="1"/>
  </cols>
  <sheetData>
    <row r="1" spans="1:8" ht="19.75" x14ac:dyDescent="0.3">
      <c r="A1" s="155" t="s">
        <v>57</v>
      </c>
      <c r="B1" s="156"/>
      <c r="C1" s="156"/>
      <c r="D1" s="156"/>
      <c r="E1" s="156"/>
      <c r="F1" s="156"/>
      <c r="G1" s="156"/>
      <c r="H1" s="156"/>
    </row>
    <row r="2" spans="1:8" ht="19.75" x14ac:dyDescent="0.3">
      <c r="A2" s="1"/>
      <c r="B2" s="156" t="s">
        <v>128</v>
      </c>
      <c r="C2" s="156"/>
      <c r="D2" s="156"/>
      <c r="E2" s="156"/>
      <c r="F2" s="156"/>
      <c r="G2" s="156"/>
      <c r="H2" s="156"/>
    </row>
    <row r="3" spans="1:8" ht="19.75" x14ac:dyDescent="0.3">
      <c r="A3" s="155" t="s">
        <v>0</v>
      </c>
      <c r="B3" s="155"/>
      <c r="C3" s="155"/>
      <c r="D3" s="155"/>
      <c r="E3" s="155"/>
      <c r="F3" s="155"/>
      <c r="G3" s="155"/>
      <c r="H3" s="155"/>
    </row>
    <row r="4" spans="1:8" x14ac:dyDescent="0.3">
      <c r="A4" s="2"/>
      <c r="B4" s="2"/>
      <c r="C4" s="2"/>
      <c r="D4" s="2"/>
      <c r="E4" s="3"/>
      <c r="F4" s="4"/>
      <c r="G4" s="5"/>
      <c r="H4" s="6"/>
    </row>
    <row r="5" spans="1:8" ht="15.95" x14ac:dyDescent="0.3">
      <c r="A5" s="7" t="s">
        <v>1</v>
      </c>
      <c r="B5" s="2"/>
      <c r="C5" s="2"/>
      <c r="D5" s="2"/>
      <c r="E5" s="3"/>
      <c r="F5" s="4"/>
      <c r="G5" s="5"/>
      <c r="H5" s="6"/>
    </row>
    <row r="6" spans="1:8" ht="15.3" thickBot="1" x14ac:dyDescent="0.35">
      <c r="A6" s="8" t="s">
        <v>2</v>
      </c>
      <c r="B6" s="8"/>
      <c r="C6" s="8" t="s">
        <v>3</v>
      </c>
      <c r="D6" s="8" t="s">
        <v>4</v>
      </c>
      <c r="E6" s="9" t="s">
        <v>5</v>
      </c>
      <c r="F6" s="10" t="s">
        <v>6</v>
      </c>
      <c r="G6" s="11" t="s">
        <v>7</v>
      </c>
      <c r="H6" s="11" t="s">
        <v>8</v>
      </c>
    </row>
    <row r="7" spans="1:8" s="179" customFormat="1" ht="28.05" thickTop="1" thickBot="1" x14ac:dyDescent="0.35">
      <c r="A7" s="175"/>
      <c r="B7" s="176"/>
      <c r="C7" s="174" t="s">
        <v>120</v>
      </c>
      <c r="D7" s="176"/>
      <c r="E7" s="175" t="s">
        <v>9</v>
      </c>
      <c r="F7" s="199">
        <v>1</v>
      </c>
      <c r="G7" s="178"/>
      <c r="H7" s="178"/>
    </row>
    <row r="8" spans="1:8" ht="15.3" thickTop="1" x14ac:dyDescent="0.3">
      <c r="A8" s="19"/>
      <c r="B8" s="19"/>
      <c r="C8" s="19"/>
      <c r="D8" s="19"/>
      <c r="E8" s="20"/>
      <c r="F8" s="21"/>
      <c r="G8" s="22" t="s">
        <v>10</v>
      </c>
      <c r="H8" s="23">
        <f>SUM(H7:H7)</f>
        <v>0</v>
      </c>
    </row>
    <row r="9" spans="1:8" x14ac:dyDescent="0.3">
      <c r="A9" s="24"/>
      <c r="B9" s="24"/>
      <c r="C9" s="24"/>
      <c r="D9" s="24"/>
      <c r="E9" s="25"/>
      <c r="F9" s="4"/>
      <c r="G9" s="5"/>
      <c r="H9" s="6"/>
    </row>
    <row r="10" spans="1:8" ht="15.95" x14ac:dyDescent="0.3">
      <c r="A10" s="7" t="s">
        <v>11</v>
      </c>
      <c r="B10" s="2"/>
      <c r="C10" s="2"/>
      <c r="D10" s="2"/>
      <c r="E10" s="3"/>
      <c r="F10" s="4"/>
      <c r="G10" s="5"/>
      <c r="H10" s="6"/>
    </row>
    <row r="11" spans="1:8" ht="15.3" thickBot="1" x14ac:dyDescent="0.35">
      <c r="A11" s="8" t="s">
        <v>2</v>
      </c>
      <c r="B11" s="8"/>
      <c r="C11" s="8" t="s">
        <v>3</v>
      </c>
      <c r="D11" s="8" t="s">
        <v>4</v>
      </c>
      <c r="E11" s="9" t="s">
        <v>5</v>
      </c>
      <c r="F11" s="10" t="s">
        <v>6</v>
      </c>
      <c r="G11" s="11" t="s">
        <v>7</v>
      </c>
      <c r="H11" s="11" t="s">
        <v>8</v>
      </c>
    </row>
    <row r="12" spans="1:8" ht="15.3" thickTop="1" x14ac:dyDescent="0.3">
      <c r="A12" s="26"/>
      <c r="B12" s="13"/>
      <c r="C12" s="27" t="s">
        <v>64</v>
      </c>
      <c r="D12" s="27"/>
      <c r="E12" s="12" t="s">
        <v>13</v>
      </c>
      <c r="F12" s="28">
        <v>108</v>
      </c>
      <c r="G12" s="29"/>
      <c r="H12" s="15"/>
    </row>
    <row r="13" spans="1:8" x14ac:dyDescent="0.3">
      <c r="A13" s="26">
        <v>20318</v>
      </c>
      <c r="B13" s="30"/>
      <c r="C13" s="31" t="s">
        <v>14</v>
      </c>
      <c r="D13" s="31"/>
      <c r="E13" s="12" t="s">
        <v>12</v>
      </c>
      <c r="F13" s="32">
        <v>2530</v>
      </c>
      <c r="G13" s="33"/>
      <c r="H13" s="15"/>
    </row>
    <row r="14" spans="1:8" ht="15.3" thickBot="1" x14ac:dyDescent="0.35">
      <c r="A14" s="34"/>
      <c r="B14" s="35"/>
      <c r="C14" s="35" t="s">
        <v>95</v>
      </c>
      <c r="D14" s="35"/>
      <c r="E14" s="34" t="s">
        <v>75</v>
      </c>
      <c r="F14" s="36">
        <v>1</v>
      </c>
      <c r="G14" s="37"/>
      <c r="H14" s="38"/>
    </row>
    <row r="15" spans="1:8" ht="15.3" thickTop="1" x14ac:dyDescent="0.3">
      <c r="A15" s="19"/>
      <c r="B15" s="19"/>
      <c r="C15" s="19"/>
      <c r="D15" s="19"/>
      <c r="E15" s="20"/>
      <c r="F15" s="21"/>
      <c r="G15" s="22" t="s">
        <v>10</v>
      </c>
      <c r="H15" s="23">
        <f>SUM(H12:H14)</f>
        <v>0</v>
      </c>
    </row>
    <row r="16" spans="1:8" x14ac:dyDescent="0.3">
      <c r="A16" s="24"/>
      <c r="B16" s="24"/>
      <c r="C16" s="24"/>
      <c r="D16" s="24"/>
      <c r="E16" s="25"/>
      <c r="F16" s="4"/>
      <c r="G16" s="5"/>
      <c r="H16" s="6"/>
    </row>
    <row r="17" spans="1:8" ht="15.95" x14ac:dyDescent="0.3">
      <c r="A17" s="7" t="s">
        <v>15</v>
      </c>
      <c r="B17" s="2"/>
      <c r="C17" s="2"/>
      <c r="D17" s="2"/>
      <c r="E17" s="3"/>
      <c r="F17" s="4"/>
      <c r="G17" s="5"/>
      <c r="H17" s="6"/>
    </row>
    <row r="18" spans="1:8" ht="15.3" thickBot="1" x14ac:dyDescent="0.35">
      <c r="A18" s="8" t="s">
        <v>2</v>
      </c>
      <c r="B18" s="8"/>
      <c r="C18" s="8" t="s">
        <v>3</v>
      </c>
      <c r="D18" s="8" t="s">
        <v>4</v>
      </c>
      <c r="E18" s="9" t="s">
        <v>5</v>
      </c>
      <c r="F18" s="10" t="s">
        <v>6</v>
      </c>
      <c r="G18" s="11" t="s">
        <v>7</v>
      </c>
      <c r="H18" s="11" t="s">
        <v>8</v>
      </c>
    </row>
    <row r="19" spans="1:8" ht="15.3" thickTop="1" x14ac:dyDescent="0.3">
      <c r="A19" s="26">
        <v>30101</v>
      </c>
      <c r="B19" s="13"/>
      <c r="C19" s="13" t="s">
        <v>16</v>
      </c>
      <c r="D19" s="12" t="s">
        <v>17</v>
      </c>
      <c r="E19" s="12" t="s">
        <v>18</v>
      </c>
      <c r="F19" s="32">
        <v>36</v>
      </c>
      <c r="G19" s="29"/>
      <c r="H19" s="15"/>
    </row>
    <row r="20" spans="1:8" x14ac:dyDescent="0.3">
      <c r="A20" s="26">
        <v>30103</v>
      </c>
      <c r="B20" s="13"/>
      <c r="C20" s="27" t="s">
        <v>123</v>
      </c>
      <c r="D20" s="27"/>
      <c r="E20" s="12" t="s">
        <v>18</v>
      </c>
      <c r="F20" s="32">
        <v>380</v>
      </c>
      <c r="G20" s="39"/>
      <c r="H20" s="15"/>
    </row>
    <row r="21" spans="1:8" ht="14.65" customHeight="1" x14ac:dyDescent="0.3">
      <c r="A21" s="75">
        <v>30402</v>
      </c>
      <c r="B21" s="76" t="s">
        <v>19</v>
      </c>
      <c r="C21" s="27" t="s">
        <v>126</v>
      </c>
      <c r="D21" s="40" t="s">
        <v>124</v>
      </c>
      <c r="E21" s="12" t="s">
        <v>18</v>
      </c>
      <c r="F21" s="77">
        <v>1100</v>
      </c>
      <c r="G21" s="78"/>
      <c r="H21" s="15"/>
    </row>
    <row r="22" spans="1:8" ht="14.65" customHeight="1" x14ac:dyDescent="0.3">
      <c r="A22" s="75">
        <v>30402</v>
      </c>
      <c r="B22" s="76" t="s">
        <v>22</v>
      </c>
      <c r="C22" s="27" t="s">
        <v>127</v>
      </c>
      <c r="D22" s="40" t="s">
        <v>124</v>
      </c>
      <c r="E22" s="12" t="s">
        <v>18</v>
      </c>
      <c r="F22" s="77">
        <v>2800</v>
      </c>
      <c r="G22" s="78"/>
      <c r="H22" s="15"/>
    </row>
    <row r="23" spans="1:8" ht="16.600000000000001" customHeight="1" x14ac:dyDescent="0.3">
      <c r="A23" s="26">
        <v>30501</v>
      </c>
      <c r="B23" s="13" t="s">
        <v>19</v>
      </c>
      <c r="C23" s="30" t="s">
        <v>20</v>
      </c>
      <c r="D23" s="40" t="s">
        <v>21</v>
      </c>
      <c r="E23" s="12" t="s">
        <v>12</v>
      </c>
      <c r="F23" s="32">
        <v>662.95950000000005</v>
      </c>
      <c r="G23" s="39"/>
      <c r="H23" s="15"/>
    </row>
    <row r="24" spans="1:8" ht="16.600000000000001" customHeight="1" x14ac:dyDescent="0.3">
      <c r="A24" s="26">
        <v>30501</v>
      </c>
      <c r="B24" s="13" t="s">
        <v>22</v>
      </c>
      <c r="C24" s="30" t="s">
        <v>23</v>
      </c>
      <c r="D24" s="40" t="s">
        <v>73</v>
      </c>
      <c r="E24" s="12" t="s">
        <v>12</v>
      </c>
      <c r="F24" s="32">
        <v>2305.8525000000004</v>
      </c>
      <c r="G24" s="39"/>
      <c r="H24" s="15"/>
    </row>
    <row r="25" spans="1:8" ht="15.3" thickBot="1" x14ac:dyDescent="0.35">
      <c r="A25" s="41">
        <v>30604</v>
      </c>
      <c r="B25" s="17"/>
      <c r="C25" s="35" t="s">
        <v>25</v>
      </c>
      <c r="D25" s="16"/>
      <c r="E25" s="16" t="s">
        <v>12</v>
      </c>
      <c r="F25" s="42">
        <v>2968.8120000000004</v>
      </c>
      <c r="G25" s="18"/>
      <c r="H25" s="43"/>
    </row>
    <row r="26" spans="1:8" ht="15.3" thickTop="1" x14ac:dyDescent="0.3">
      <c r="A26" s="19"/>
      <c r="B26" s="19"/>
      <c r="C26" s="19"/>
      <c r="D26" s="19"/>
      <c r="E26" s="20"/>
      <c r="F26" s="21"/>
      <c r="G26" s="22" t="s">
        <v>10</v>
      </c>
      <c r="H26" s="44">
        <f>SUM(H19:H25)</f>
        <v>0</v>
      </c>
    </row>
    <row r="27" spans="1:8" x14ac:dyDescent="0.3">
      <c r="A27" s="24"/>
      <c r="B27" s="24"/>
      <c r="C27" s="24"/>
      <c r="D27" s="24"/>
      <c r="E27" s="25"/>
      <c r="F27" s="4"/>
      <c r="G27" s="5"/>
      <c r="H27" s="45"/>
    </row>
    <row r="28" spans="1:8" ht="15.95" x14ac:dyDescent="0.3">
      <c r="A28" s="7" t="s">
        <v>26</v>
      </c>
      <c r="B28" s="24"/>
      <c r="C28" s="24"/>
      <c r="D28" s="24"/>
      <c r="E28" s="25"/>
      <c r="F28" s="4"/>
      <c r="G28" s="5"/>
      <c r="H28" s="6"/>
    </row>
    <row r="29" spans="1:8" ht="15.3" thickBot="1" x14ac:dyDescent="0.35">
      <c r="A29" s="8" t="s">
        <v>2</v>
      </c>
      <c r="B29" s="8"/>
      <c r="C29" s="8" t="s">
        <v>3</v>
      </c>
      <c r="D29" s="8" t="s">
        <v>4</v>
      </c>
      <c r="E29" s="9" t="s">
        <v>5</v>
      </c>
      <c r="F29" s="10" t="s">
        <v>6</v>
      </c>
      <c r="G29" s="11" t="s">
        <v>7</v>
      </c>
      <c r="H29" s="11" t="s">
        <v>8</v>
      </c>
    </row>
    <row r="30" spans="1:8" ht="15.3" thickTop="1" x14ac:dyDescent="0.3">
      <c r="A30" s="12">
        <v>40501</v>
      </c>
      <c r="B30" s="47" t="s">
        <v>19</v>
      </c>
      <c r="C30" s="48" t="s">
        <v>63</v>
      </c>
      <c r="D30" s="49" t="s">
        <v>21</v>
      </c>
      <c r="E30" s="12" t="s">
        <v>12</v>
      </c>
      <c r="F30" s="46">
        <v>631.39</v>
      </c>
      <c r="G30" s="39"/>
      <c r="H30" s="15"/>
    </row>
    <row r="31" spans="1:8" x14ac:dyDescent="0.3">
      <c r="A31" s="12">
        <v>40501</v>
      </c>
      <c r="B31" s="47" t="s">
        <v>22</v>
      </c>
      <c r="C31" s="48" t="s">
        <v>27</v>
      </c>
      <c r="D31" s="49" t="s">
        <v>24</v>
      </c>
      <c r="E31" s="12" t="s">
        <v>12</v>
      </c>
      <c r="F31" s="46">
        <v>2196.0500000000002</v>
      </c>
      <c r="G31" s="39"/>
      <c r="H31" s="15"/>
    </row>
    <row r="32" spans="1:8" x14ac:dyDescent="0.3">
      <c r="A32" s="12">
        <v>43002</v>
      </c>
      <c r="B32" s="47" t="s">
        <v>22</v>
      </c>
      <c r="C32" s="48" t="s">
        <v>29</v>
      </c>
      <c r="D32" s="49" t="s">
        <v>59</v>
      </c>
      <c r="E32" s="50" t="s">
        <v>12</v>
      </c>
      <c r="F32" s="46">
        <v>1005</v>
      </c>
      <c r="G32" s="39"/>
      <c r="H32" s="15"/>
    </row>
    <row r="33" spans="1:8" x14ac:dyDescent="0.3">
      <c r="A33" s="12">
        <v>43003</v>
      </c>
      <c r="B33" s="47"/>
      <c r="C33" s="51" t="s">
        <v>60</v>
      </c>
      <c r="D33" s="49" t="s">
        <v>28</v>
      </c>
      <c r="E33" s="12" t="s">
        <v>12</v>
      </c>
      <c r="F33" s="32">
        <v>1015.05</v>
      </c>
      <c r="G33" s="29"/>
      <c r="H33" s="15"/>
    </row>
    <row r="34" spans="1:8" x14ac:dyDescent="0.3">
      <c r="A34" s="12">
        <v>45001</v>
      </c>
      <c r="B34" s="13" t="s">
        <v>19</v>
      </c>
      <c r="C34" s="48" t="s">
        <v>31</v>
      </c>
      <c r="D34" s="49" t="s">
        <v>32</v>
      </c>
      <c r="E34" s="12" t="s">
        <v>33</v>
      </c>
      <c r="F34" s="46">
        <v>455</v>
      </c>
      <c r="G34" s="39"/>
      <c r="H34" s="15"/>
    </row>
    <row r="35" spans="1:8" x14ac:dyDescent="0.3">
      <c r="A35" s="20">
        <v>45001</v>
      </c>
      <c r="B35" s="19" t="s">
        <v>22</v>
      </c>
      <c r="C35" s="52" t="s">
        <v>34</v>
      </c>
      <c r="D35" s="53" t="s">
        <v>35</v>
      </c>
      <c r="E35" s="20" t="s">
        <v>33</v>
      </c>
      <c r="F35" s="54">
        <v>435</v>
      </c>
      <c r="G35" s="55"/>
      <c r="H35" s="56"/>
    </row>
    <row r="36" spans="1:8" x14ac:dyDescent="0.3">
      <c r="A36" s="12">
        <v>45004</v>
      </c>
      <c r="B36" s="47" t="s">
        <v>19</v>
      </c>
      <c r="C36" s="51" t="s">
        <v>66</v>
      </c>
      <c r="D36" s="12" t="s">
        <v>36</v>
      </c>
      <c r="E36" s="12" t="s">
        <v>12</v>
      </c>
      <c r="F36" s="46">
        <v>613</v>
      </c>
      <c r="G36" s="39"/>
      <c r="H36" s="15"/>
    </row>
    <row r="37" spans="1:8" x14ac:dyDescent="0.3">
      <c r="A37" s="12">
        <v>45004</v>
      </c>
      <c r="B37" s="47" t="s">
        <v>22</v>
      </c>
      <c r="C37" s="51" t="s">
        <v>66</v>
      </c>
      <c r="D37" s="12" t="s">
        <v>67</v>
      </c>
      <c r="E37" s="12" t="s">
        <v>12</v>
      </c>
      <c r="F37" s="46">
        <v>844</v>
      </c>
      <c r="G37" s="39"/>
      <c r="H37" s="15"/>
    </row>
    <row r="38" spans="1:8" x14ac:dyDescent="0.3">
      <c r="A38" s="12">
        <v>45004</v>
      </c>
      <c r="B38" s="80" t="s">
        <v>30</v>
      </c>
      <c r="C38" s="81" t="s">
        <v>68</v>
      </c>
      <c r="D38" s="40"/>
      <c r="E38" s="12" t="s">
        <v>12</v>
      </c>
      <c r="F38" s="82">
        <v>337</v>
      </c>
      <c r="G38" s="78"/>
      <c r="H38" s="79"/>
    </row>
    <row r="39" spans="1:8" ht="15.3" thickBot="1" x14ac:dyDescent="0.35">
      <c r="A39" s="16">
        <v>45005</v>
      </c>
      <c r="B39" s="17"/>
      <c r="C39" s="17" t="s">
        <v>122</v>
      </c>
      <c r="D39" s="57" t="s">
        <v>121</v>
      </c>
      <c r="E39" s="16" t="s">
        <v>12</v>
      </c>
      <c r="F39" s="36">
        <v>160</v>
      </c>
      <c r="G39" s="18"/>
      <c r="H39" s="43"/>
    </row>
    <row r="40" spans="1:8" ht="15.3" thickTop="1" x14ac:dyDescent="0.3">
      <c r="A40" s="19"/>
      <c r="B40" s="19"/>
      <c r="C40" s="19"/>
      <c r="D40" s="19"/>
      <c r="E40" s="20"/>
      <c r="F40" s="21"/>
      <c r="G40" s="22" t="s">
        <v>10</v>
      </c>
      <c r="H40" s="44">
        <f>SUM(H30:H39)</f>
        <v>0</v>
      </c>
    </row>
    <row r="41" spans="1:8" x14ac:dyDescent="0.3">
      <c r="A41" s="24"/>
      <c r="B41" s="24"/>
      <c r="C41" s="58"/>
      <c r="D41" s="58"/>
      <c r="E41" s="25"/>
      <c r="F41" s="4"/>
      <c r="G41" s="5"/>
      <c r="H41" s="6"/>
    </row>
    <row r="42" spans="1:8" ht="15.95" x14ac:dyDescent="0.3">
      <c r="A42" s="7" t="s">
        <v>37</v>
      </c>
      <c r="B42" s="2"/>
      <c r="C42" s="2"/>
      <c r="D42" s="2"/>
      <c r="E42" s="3"/>
      <c r="F42" s="4"/>
      <c r="G42" s="5"/>
      <c r="H42" s="6"/>
    </row>
    <row r="43" spans="1:8" ht="15.3" thickBot="1" x14ac:dyDescent="0.35">
      <c r="A43" s="8" t="s">
        <v>2</v>
      </c>
      <c r="B43" s="8"/>
      <c r="C43" s="8" t="s">
        <v>3</v>
      </c>
      <c r="D43" s="8" t="s">
        <v>4</v>
      </c>
      <c r="E43" s="9" t="s">
        <v>5</v>
      </c>
      <c r="F43" s="10" t="s">
        <v>6</v>
      </c>
      <c r="G43" s="11" t="s">
        <v>7</v>
      </c>
      <c r="H43" s="11" t="s">
        <v>8</v>
      </c>
    </row>
    <row r="44" spans="1:8" ht="19.149999999999999" customHeight="1" thickTop="1" thickBot="1" x14ac:dyDescent="0.35">
      <c r="A44" s="175"/>
      <c r="B44" s="176"/>
      <c r="C44" s="176" t="s">
        <v>61</v>
      </c>
      <c r="D44" s="176"/>
      <c r="E44" s="175" t="s">
        <v>12</v>
      </c>
      <c r="F44" s="180">
        <v>39</v>
      </c>
      <c r="G44" s="177"/>
      <c r="H44" s="181"/>
    </row>
    <row r="45" spans="1:8" ht="15.3" thickTop="1" x14ac:dyDescent="0.3">
      <c r="A45" s="19"/>
      <c r="B45" s="19"/>
      <c r="C45" s="19"/>
      <c r="D45" s="19"/>
      <c r="E45" s="20"/>
      <c r="F45" s="21"/>
      <c r="G45" s="22" t="s">
        <v>10</v>
      </c>
      <c r="H45" s="44">
        <f>SUM(H44:H44)</f>
        <v>0</v>
      </c>
    </row>
    <row r="46" spans="1:8" x14ac:dyDescent="0.3">
      <c r="A46" s="24"/>
      <c r="B46" s="24"/>
      <c r="C46" s="24"/>
      <c r="D46" s="24"/>
      <c r="E46" s="25"/>
      <c r="F46" s="4"/>
      <c r="G46" s="5"/>
      <c r="H46" s="6"/>
    </row>
    <row r="47" spans="1:8" ht="15.95" x14ac:dyDescent="0.3">
      <c r="A47" s="7" t="s">
        <v>39</v>
      </c>
      <c r="B47" s="2"/>
      <c r="C47" s="2"/>
      <c r="D47" s="2"/>
      <c r="E47" s="3"/>
      <c r="F47" s="4"/>
      <c r="G47" s="5"/>
      <c r="H47" s="6"/>
    </row>
    <row r="48" spans="1:8" ht="15.3" thickBot="1" x14ac:dyDescent="0.35">
      <c r="A48" s="8" t="s">
        <v>2</v>
      </c>
      <c r="B48" s="8"/>
      <c r="C48" s="8" t="s">
        <v>3</v>
      </c>
      <c r="D48" s="8" t="s">
        <v>4</v>
      </c>
      <c r="E48" s="9" t="s">
        <v>5</v>
      </c>
      <c r="F48" s="10" t="s">
        <v>6</v>
      </c>
      <c r="G48" s="11" t="s">
        <v>7</v>
      </c>
      <c r="H48" s="11" t="s">
        <v>8</v>
      </c>
    </row>
    <row r="49" spans="1:8" ht="15.3" thickTop="1" x14ac:dyDescent="0.3">
      <c r="A49" s="191" t="s">
        <v>71</v>
      </c>
      <c r="B49" s="192"/>
      <c r="C49" s="193"/>
      <c r="D49" s="182"/>
      <c r="E49" s="183"/>
      <c r="F49" s="184"/>
      <c r="G49" s="185"/>
      <c r="H49" s="186"/>
    </row>
    <row r="50" spans="1:8" x14ac:dyDescent="0.3">
      <c r="A50" s="83">
        <v>80102</v>
      </c>
      <c r="B50" s="84"/>
      <c r="C50" s="84" t="s">
        <v>65</v>
      </c>
      <c r="D50" s="84"/>
      <c r="E50" s="83" t="s">
        <v>40</v>
      </c>
      <c r="F50" s="100">
        <v>2</v>
      </c>
      <c r="G50" s="85"/>
      <c r="H50" s="60"/>
    </row>
    <row r="51" spans="1:8" x14ac:dyDescent="0.3">
      <c r="A51" s="87">
        <v>80101</v>
      </c>
      <c r="B51" s="88"/>
      <c r="C51" s="88" t="s">
        <v>74</v>
      </c>
      <c r="D51" s="88"/>
      <c r="E51" s="87" t="s">
        <v>42</v>
      </c>
      <c r="F51" s="101">
        <v>87</v>
      </c>
      <c r="G51" s="109"/>
      <c r="H51" s="108"/>
    </row>
    <row r="52" spans="1:8" ht="26.8" x14ac:dyDescent="0.3">
      <c r="A52" s="103" t="s">
        <v>107</v>
      </c>
      <c r="B52" s="104"/>
      <c r="C52" s="105" t="s">
        <v>106</v>
      </c>
      <c r="D52" s="105" t="s">
        <v>105</v>
      </c>
      <c r="E52" s="103" t="s">
        <v>42</v>
      </c>
      <c r="F52" s="187">
        <v>39</v>
      </c>
      <c r="G52" s="110"/>
      <c r="H52" s="108"/>
    </row>
    <row r="53" spans="1:8" x14ac:dyDescent="0.3">
      <c r="A53" s="194" t="s">
        <v>96</v>
      </c>
      <c r="B53" s="194"/>
      <c r="C53" s="194"/>
      <c r="D53" s="182"/>
      <c r="E53" s="183"/>
      <c r="F53" s="92"/>
      <c r="G53" s="93"/>
      <c r="H53" s="94"/>
    </row>
    <row r="54" spans="1:8" ht="27.1" customHeight="1" x14ac:dyDescent="0.3">
      <c r="A54" s="142">
        <v>80208</v>
      </c>
      <c r="B54" s="143"/>
      <c r="C54" s="144" t="s">
        <v>104</v>
      </c>
      <c r="D54" s="142" t="s">
        <v>99</v>
      </c>
      <c r="E54" s="142" t="s">
        <v>13</v>
      </c>
      <c r="F54" s="86">
        <v>40</v>
      </c>
      <c r="G54" s="14"/>
      <c r="H54" s="29"/>
    </row>
    <row r="55" spans="1:8" x14ac:dyDescent="0.3">
      <c r="A55" s="140"/>
      <c r="B55" s="139"/>
      <c r="C55" s="139" t="s">
        <v>97</v>
      </c>
      <c r="D55" s="105" t="s">
        <v>98</v>
      </c>
      <c r="E55" s="140" t="s">
        <v>13</v>
      </c>
      <c r="F55" s="86">
        <v>50</v>
      </c>
      <c r="G55" s="14"/>
      <c r="H55" s="29"/>
    </row>
    <row r="56" spans="1:8" x14ac:dyDescent="0.3">
      <c r="A56" s="103">
        <v>80216</v>
      </c>
      <c r="B56" s="104"/>
      <c r="C56" s="105" t="s">
        <v>79</v>
      </c>
      <c r="D56" s="125"/>
      <c r="E56" s="124" t="s">
        <v>75</v>
      </c>
      <c r="F56" s="126">
        <v>1</v>
      </c>
      <c r="G56" s="127"/>
      <c r="H56" s="128"/>
    </row>
    <row r="57" spans="1:8" x14ac:dyDescent="0.3">
      <c r="A57" s="195" t="s">
        <v>72</v>
      </c>
      <c r="B57" s="195"/>
      <c r="C57" s="195"/>
      <c r="D57" s="189"/>
      <c r="E57" s="96"/>
      <c r="F57" s="97"/>
      <c r="G57" s="98"/>
      <c r="H57" s="99"/>
    </row>
    <row r="58" spans="1:8" ht="26.8" x14ac:dyDescent="0.3">
      <c r="A58" s="103">
        <v>80308</v>
      </c>
      <c r="B58" s="104"/>
      <c r="C58" s="105" t="s">
        <v>41</v>
      </c>
      <c r="D58" s="105"/>
      <c r="E58" s="188" t="s">
        <v>42</v>
      </c>
      <c r="F58" s="101">
        <v>75</v>
      </c>
      <c r="G58" s="89"/>
      <c r="H58" s="60"/>
    </row>
    <row r="59" spans="1:8" x14ac:dyDescent="0.3">
      <c r="A59" s="61"/>
      <c r="B59" s="62"/>
      <c r="C59" s="63" t="s">
        <v>77</v>
      </c>
      <c r="D59" s="63" t="s">
        <v>78</v>
      </c>
      <c r="E59" s="61" t="s">
        <v>42</v>
      </c>
      <c r="F59" s="102">
        <v>100</v>
      </c>
      <c r="G59" s="64"/>
      <c r="H59" s="65"/>
    </row>
    <row r="60" spans="1:8" x14ac:dyDescent="0.3">
      <c r="A60" s="61"/>
      <c r="B60" s="62"/>
      <c r="C60" s="63" t="s">
        <v>77</v>
      </c>
      <c r="D60" s="63" t="s">
        <v>80</v>
      </c>
      <c r="E60" s="111" t="s">
        <v>42</v>
      </c>
      <c r="F60" s="106">
        <v>24</v>
      </c>
      <c r="G60" s="107"/>
      <c r="H60" s="108"/>
    </row>
    <row r="61" spans="1:8" x14ac:dyDescent="0.3">
      <c r="A61" s="87">
        <v>80316</v>
      </c>
      <c r="B61" s="88"/>
      <c r="C61" s="95" t="s">
        <v>62</v>
      </c>
      <c r="D61" s="95" t="s">
        <v>76</v>
      </c>
      <c r="E61" s="112" t="s">
        <v>40</v>
      </c>
      <c r="F61" s="106">
        <v>4</v>
      </c>
      <c r="G61" s="107"/>
      <c r="H61" s="108"/>
    </row>
    <row r="62" spans="1:8" ht="15" customHeight="1" x14ac:dyDescent="0.3">
      <c r="A62" s="103">
        <v>80325</v>
      </c>
      <c r="B62" s="104"/>
      <c r="C62" s="105" t="s">
        <v>79</v>
      </c>
      <c r="D62" s="125"/>
      <c r="E62" s="124" t="s">
        <v>75</v>
      </c>
      <c r="F62" s="126">
        <v>1</v>
      </c>
      <c r="G62" s="127"/>
      <c r="H62" s="128"/>
    </row>
    <row r="63" spans="1:8" ht="15" customHeight="1" x14ac:dyDescent="0.3">
      <c r="A63" s="197" t="s">
        <v>100</v>
      </c>
      <c r="B63" s="197"/>
      <c r="C63" s="197"/>
      <c r="D63" s="90"/>
      <c r="E63" s="91"/>
      <c r="F63" s="92"/>
      <c r="G63" s="93"/>
      <c r="H63" s="94"/>
    </row>
    <row r="64" spans="1:8" ht="15" customHeight="1" x14ac:dyDescent="0.3">
      <c r="A64" s="140">
        <v>80502</v>
      </c>
      <c r="B64" s="139"/>
      <c r="C64" s="139" t="s">
        <v>101</v>
      </c>
      <c r="D64" s="139" t="s">
        <v>102</v>
      </c>
      <c r="E64" s="140" t="s">
        <v>13</v>
      </c>
      <c r="F64" s="86">
        <v>5</v>
      </c>
      <c r="G64" s="14"/>
      <c r="H64" s="29"/>
    </row>
    <row r="65" spans="1:8" ht="15" customHeight="1" x14ac:dyDescent="0.3">
      <c r="A65" s="140">
        <v>80502</v>
      </c>
      <c r="B65" s="139"/>
      <c r="C65" s="139" t="s">
        <v>101</v>
      </c>
      <c r="D65" s="139" t="s">
        <v>103</v>
      </c>
      <c r="E65" s="140" t="s">
        <v>13</v>
      </c>
      <c r="F65" s="86">
        <v>56</v>
      </c>
      <c r="G65" s="14"/>
      <c r="H65" s="29"/>
    </row>
    <row r="66" spans="1:8" ht="15" customHeight="1" x14ac:dyDescent="0.3">
      <c r="A66" s="103"/>
      <c r="B66" s="104"/>
      <c r="C66" s="125" t="s">
        <v>79</v>
      </c>
      <c r="D66" s="125"/>
      <c r="E66" s="124" t="s">
        <v>75</v>
      </c>
      <c r="F66" s="141">
        <v>1</v>
      </c>
      <c r="G66" s="107"/>
      <c r="H66" s="108"/>
    </row>
    <row r="67" spans="1:8" ht="15" customHeight="1" x14ac:dyDescent="0.3">
      <c r="A67" s="161" t="s">
        <v>82</v>
      </c>
      <c r="B67" s="162"/>
      <c r="C67" s="162"/>
      <c r="D67" s="129"/>
      <c r="E67" s="96"/>
      <c r="F67" s="130"/>
      <c r="G67" s="98"/>
      <c r="H67" s="99"/>
    </row>
    <row r="68" spans="1:8" x14ac:dyDescent="0.3">
      <c r="A68" s="118">
        <v>80601</v>
      </c>
      <c r="B68" s="119"/>
      <c r="C68" s="120" t="s">
        <v>83</v>
      </c>
      <c r="D68" s="120" t="s">
        <v>84</v>
      </c>
      <c r="E68" s="118" t="s">
        <v>42</v>
      </c>
      <c r="F68" s="121">
        <v>56</v>
      </c>
      <c r="G68" s="122"/>
      <c r="H68" s="123"/>
    </row>
    <row r="69" spans="1:8" x14ac:dyDescent="0.3">
      <c r="A69" s="131">
        <v>80601</v>
      </c>
      <c r="B69" s="132"/>
      <c r="C69" s="133" t="s">
        <v>83</v>
      </c>
      <c r="D69" s="105" t="s">
        <v>85</v>
      </c>
      <c r="E69" s="131" t="s">
        <v>42</v>
      </c>
      <c r="F69" s="134">
        <v>50</v>
      </c>
      <c r="G69" s="135"/>
      <c r="H69" s="136"/>
    </row>
    <row r="70" spans="1:8" x14ac:dyDescent="0.3">
      <c r="A70" s="103">
        <v>80602</v>
      </c>
      <c r="B70" s="104"/>
      <c r="C70" s="105" t="s">
        <v>118</v>
      </c>
      <c r="D70" s="105" t="s">
        <v>119</v>
      </c>
      <c r="E70" s="103" t="s">
        <v>40</v>
      </c>
      <c r="F70" s="151">
        <v>1</v>
      </c>
      <c r="G70" s="107"/>
      <c r="H70" s="108"/>
    </row>
    <row r="71" spans="1:8" x14ac:dyDescent="0.3">
      <c r="A71" s="103">
        <v>80602</v>
      </c>
      <c r="B71" s="104"/>
      <c r="C71" s="105" t="s">
        <v>118</v>
      </c>
      <c r="D71" s="105" t="s">
        <v>116</v>
      </c>
      <c r="E71" s="103" t="s">
        <v>40</v>
      </c>
      <c r="F71" s="151">
        <v>2</v>
      </c>
      <c r="G71" s="107"/>
      <c r="H71" s="108"/>
    </row>
    <row r="72" spans="1:8" x14ac:dyDescent="0.3">
      <c r="A72" s="103">
        <v>80602</v>
      </c>
      <c r="B72" s="104"/>
      <c r="C72" s="105" t="s">
        <v>118</v>
      </c>
      <c r="D72" s="120" t="s">
        <v>111</v>
      </c>
      <c r="E72" s="103" t="s">
        <v>40</v>
      </c>
      <c r="F72" s="151">
        <v>3</v>
      </c>
      <c r="G72" s="107"/>
      <c r="H72" s="108"/>
    </row>
    <row r="73" spans="1:8" x14ac:dyDescent="0.3">
      <c r="A73" s="161" t="s">
        <v>86</v>
      </c>
      <c r="B73" s="162"/>
      <c r="C73" s="162"/>
      <c r="D73" s="129"/>
      <c r="E73" s="96"/>
      <c r="F73" s="130"/>
      <c r="G73" s="98"/>
      <c r="H73" s="99"/>
    </row>
    <row r="74" spans="1:8" x14ac:dyDescent="0.3">
      <c r="A74" s="118">
        <v>80801</v>
      </c>
      <c r="B74" s="119"/>
      <c r="C74" s="120" t="s">
        <v>87</v>
      </c>
      <c r="D74" s="120" t="s">
        <v>88</v>
      </c>
      <c r="E74" s="118" t="s">
        <v>13</v>
      </c>
      <c r="F74" s="121">
        <v>21</v>
      </c>
      <c r="G74" s="122"/>
      <c r="H74" s="123"/>
    </row>
    <row r="75" spans="1:8" x14ac:dyDescent="0.3">
      <c r="A75" s="103"/>
      <c r="B75" s="104"/>
      <c r="C75" s="105"/>
      <c r="D75" s="105"/>
      <c r="E75" s="131"/>
      <c r="F75" s="134"/>
      <c r="G75" s="135"/>
      <c r="H75" s="136"/>
    </row>
    <row r="76" spans="1:8" ht="13.4" customHeight="1" x14ac:dyDescent="0.3">
      <c r="A76" s="196" t="s">
        <v>89</v>
      </c>
      <c r="B76" s="196"/>
      <c r="C76" s="196"/>
      <c r="D76" s="190"/>
      <c r="E76" s="96"/>
      <c r="F76" s="130"/>
      <c r="G76" s="98"/>
      <c r="H76" s="99"/>
    </row>
    <row r="77" spans="1:8" x14ac:dyDescent="0.3">
      <c r="A77" s="103">
        <v>50701</v>
      </c>
      <c r="B77" s="104"/>
      <c r="C77" s="105" t="s">
        <v>90</v>
      </c>
      <c r="D77" s="105" t="s">
        <v>85</v>
      </c>
      <c r="E77" s="118" t="s">
        <v>13</v>
      </c>
      <c r="F77" s="121">
        <v>1.5</v>
      </c>
      <c r="G77" s="122"/>
      <c r="H77" s="123"/>
    </row>
    <row r="78" spans="1:8" x14ac:dyDescent="0.3">
      <c r="A78" s="118">
        <v>50701</v>
      </c>
      <c r="B78" s="119"/>
      <c r="C78" s="120" t="s">
        <v>90</v>
      </c>
      <c r="D78" s="120" t="s">
        <v>91</v>
      </c>
      <c r="E78" s="118" t="s">
        <v>13</v>
      </c>
      <c r="F78" s="121">
        <v>88</v>
      </c>
      <c r="G78" s="122"/>
      <c r="H78" s="123"/>
    </row>
    <row r="79" spans="1:8" x14ac:dyDescent="0.3">
      <c r="A79" s="118">
        <v>50701</v>
      </c>
      <c r="B79" s="119"/>
      <c r="C79" s="120" t="s">
        <v>90</v>
      </c>
      <c r="D79" s="120" t="s">
        <v>92</v>
      </c>
      <c r="E79" s="118" t="s">
        <v>13</v>
      </c>
      <c r="F79" s="121">
        <v>31</v>
      </c>
      <c r="G79" s="122"/>
      <c r="H79" s="123"/>
    </row>
    <row r="80" spans="1:8" x14ac:dyDescent="0.3">
      <c r="A80" s="118">
        <v>50702</v>
      </c>
      <c r="B80" s="119"/>
      <c r="C80" s="120" t="s">
        <v>115</v>
      </c>
      <c r="D80" s="120" t="s">
        <v>116</v>
      </c>
      <c r="E80" s="118" t="s">
        <v>38</v>
      </c>
      <c r="F80" s="150">
        <v>2</v>
      </c>
      <c r="G80" s="122"/>
      <c r="H80" s="123"/>
    </row>
    <row r="81" spans="1:8" x14ac:dyDescent="0.3">
      <c r="A81" s="118">
        <v>50702</v>
      </c>
      <c r="B81" s="119"/>
      <c r="C81" s="120" t="s">
        <v>115</v>
      </c>
      <c r="D81" s="120" t="s">
        <v>111</v>
      </c>
      <c r="E81" s="118" t="s">
        <v>38</v>
      </c>
      <c r="F81" s="150">
        <v>3</v>
      </c>
      <c r="G81" s="122"/>
      <c r="H81" s="123"/>
    </row>
    <row r="82" spans="1:8" x14ac:dyDescent="0.3">
      <c r="A82" s="118">
        <v>50702</v>
      </c>
      <c r="B82" s="119"/>
      <c r="C82" s="120" t="s">
        <v>115</v>
      </c>
      <c r="D82" s="120" t="s">
        <v>117</v>
      </c>
      <c r="E82" s="118" t="s">
        <v>38</v>
      </c>
      <c r="F82" s="150">
        <v>1</v>
      </c>
      <c r="G82" s="122"/>
      <c r="H82" s="123"/>
    </row>
    <row r="83" spans="1:8" x14ac:dyDescent="0.3">
      <c r="A83" s="118">
        <v>50702</v>
      </c>
      <c r="B83" s="119"/>
      <c r="C83" s="120" t="s">
        <v>112</v>
      </c>
      <c r="D83" s="120" t="s">
        <v>111</v>
      </c>
      <c r="E83" s="118" t="s">
        <v>38</v>
      </c>
      <c r="F83" s="150">
        <v>3</v>
      </c>
      <c r="G83" s="122"/>
      <c r="H83" s="123"/>
    </row>
    <row r="84" spans="1:8" x14ac:dyDescent="0.3">
      <c r="A84" s="118"/>
      <c r="B84" s="119"/>
      <c r="C84" s="120" t="s">
        <v>93</v>
      </c>
      <c r="D84" s="120"/>
      <c r="E84" s="118" t="s">
        <v>38</v>
      </c>
      <c r="F84" s="121">
        <v>1</v>
      </c>
      <c r="G84" s="122"/>
      <c r="H84" s="123"/>
    </row>
    <row r="85" spans="1:8" ht="15.3" thickBot="1" x14ac:dyDescent="0.35">
      <c r="A85" s="138">
        <v>50802</v>
      </c>
      <c r="B85" s="154"/>
      <c r="C85" s="137" t="s">
        <v>125</v>
      </c>
      <c r="D85" s="137" t="s">
        <v>94</v>
      </c>
      <c r="E85" s="138" t="s">
        <v>13</v>
      </c>
      <c r="F85" s="198">
        <v>36</v>
      </c>
      <c r="G85" s="152"/>
      <c r="H85" s="153"/>
    </row>
    <row r="86" spans="1:8" ht="15.3" thickTop="1" x14ac:dyDescent="0.3">
      <c r="A86" s="19"/>
      <c r="B86" s="19"/>
      <c r="C86" s="19"/>
      <c r="D86" s="19"/>
      <c r="E86" s="20"/>
      <c r="F86" s="21"/>
      <c r="G86" s="22" t="s">
        <v>10</v>
      </c>
      <c r="H86" s="44">
        <f>SUM(H50:H62)</f>
        <v>0</v>
      </c>
    </row>
    <row r="87" spans="1:8" x14ac:dyDescent="0.3">
      <c r="A87" s="24"/>
      <c r="B87" s="24"/>
      <c r="C87" s="24"/>
      <c r="D87" s="24"/>
      <c r="E87" s="25"/>
      <c r="F87" s="4"/>
      <c r="G87" s="5"/>
      <c r="H87" s="45"/>
    </row>
    <row r="88" spans="1:8" ht="15.95" x14ac:dyDescent="0.3">
      <c r="A88" s="7" t="s">
        <v>43</v>
      </c>
      <c r="B88" s="2"/>
      <c r="C88" s="2"/>
      <c r="D88" s="2"/>
      <c r="E88" s="3"/>
      <c r="F88" s="4"/>
      <c r="G88" s="5"/>
      <c r="H88" s="6"/>
    </row>
    <row r="89" spans="1:8" ht="15.3" thickBot="1" x14ac:dyDescent="0.35">
      <c r="A89" s="8" t="s">
        <v>2</v>
      </c>
      <c r="B89" s="8"/>
      <c r="C89" s="8" t="s">
        <v>3</v>
      </c>
      <c r="D89" s="8" t="s">
        <v>4</v>
      </c>
      <c r="E89" s="9" t="s">
        <v>5</v>
      </c>
      <c r="F89" s="10" t="s">
        <v>6</v>
      </c>
      <c r="G89" s="11" t="s">
        <v>7</v>
      </c>
      <c r="H89" s="11" t="s">
        <v>8</v>
      </c>
    </row>
    <row r="90" spans="1:8" ht="15.3" thickTop="1" x14ac:dyDescent="0.3">
      <c r="A90" s="20">
        <v>90201</v>
      </c>
      <c r="B90" s="19"/>
      <c r="C90" s="19" t="s">
        <v>69</v>
      </c>
      <c r="D90" s="20" t="s">
        <v>44</v>
      </c>
      <c r="E90" s="20" t="s">
        <v>12</v>
      </c>
      <c r="F90" s="66">
        <v>386</v>
      </c>
      <c r="G90" s="67"/>
      <c r="H90" s="59"/>
    </row>
    <row r="91" spans="1:8" x14ac:dyDescent="0.3">
      <c r="A91" s="20">
        <v>90201</v>
      </c>
      <c r="B91" s="19"/>
      <c r="C91" s="19" t="s">
        <v>70</v>
      </c>
      <c r="D91" s="20" t="s">
        <v>44</v>
      </c>
      <c r="E91" s="20" t="s">
        <v>12</v>
      </c>
      <c r="F91" s="66">
        <v>1570</v>
      </c>
      <c r="G91" s="67"/>
      <c r="H91" s="59"/>
    </row>
    <row r="92" spans="1:8" x14ac:dyDescent="0.3">
      <c r="A92" s="12">
        <v>90301</v>
      </c>
      <c r="B92" s="13"/>
      <c r="C92" s="13" t="s">
        <v>58</v>
      </c>
      <c r="D92" s="12" t="s">
        <v>114</v>
      </c>
      <c r="E92" s="12" t="s">
        <v>38</v>
      </c>
      <c r="F92" s="32">
        <v>4</v>
      </c>
      <c r="G92" s="28"/>
      <c r="H92" s="59"/>
    </row>
    <row r="93" spans="1:8" ht="15.3" thickBot="1" x14ac:dyDescent="0.35">
      <c r="A93" s="145">
        <v>90501</v>
      </c>
      <c r="B93" s="146"/>
      <c r="C93" s="146" t="s">
        <v>113</v>
      </c>
      <c r="D93" s="145"/>
      <c r="E93" s="145" t="s">
        <v>13</v>
      </c>
      <c r="F93" s="147">
        <v>107</v>
      </c>
      <c r="G93" s="148"/>
      <c r="H93" s="149"/>
    </row>
    <row r="94" spans="1:8" ht="15.3" thickTop="1" x14ac:dyDescent="0.3">
      <c r="A94" s="19"/>
      <c r="B94" s="19"/>
      <c r="C94" s="19"/>
      <c r="D94" s="19"/>
      <c r="E94" s="20"/>
      <c r="F94" s="21"/>
      <c r="G94" s="22" t="s">
        <v>10</v>
      </c>
      <c r="H94" s="44">
        <f>SUM(H90:H91)</f>
        <v>0</v>
      </c>
    </row>
    <row r="95" spans="1:8" x14ac:dyDescent="0.3">
      <c r="A95" s="113"/>
      <c r="B95" s="113"/>
      <c r="C95" s="113"/>
      <c r="D95" s="113"/>
      <c r="E95" s="114"/>
      <c r="F95" s="115"/>
      <c r="G95" s="116"/>
      <c r="H95" s="117"/>
    </row>
    <row r="96" spans="1:8" x14ac:dyDescent="0.3">
      <c r="A96" s="113" t="s">
        <v>81</v>
      </c>
      <c r="B96" s="113"/>
      <c r="C96" s="160" t="s">
        <v>108</v>
      </c>
      <c r="D96" s="160"/>
      <c r="E96" s="160"/>
      <c r="F96" s="160"/>
      <c r="G96" s="116"/>
      <c r="H96" s="117"/>
    </row>
    <row r="97" spans="1:8" ht="18.8" customHeight="1" x14ac:dyDescent="0.3">
      <c r="A97" s="24"/>
      <c r="B97" s="24" t="s">
        <v>110</v>
      </c>
      <c r="C97" s="173" t="s">
        <v>109</v>
      </c>
      <c r="D97" s="173"/>
      <c r="E97" s="173"/>
      <c r="F97" s="4"/>
      <c r="G97" s="5"/>
      <c r="H97" s="45"/>
    </row>
    <row r="98" spans="1:8" ht="15.95" x14ac:dyDescent="0.3">
      <c r="A98" s="157" t="s">
        <v>45</v>
      </c>
      <c r="B98" s="157"/>
      <c r="C98" s="157"/>
      <c r="D98" s="157"/>
      <c r="E98" s="157"/>
      <c r="F98" s="157"/>
      <c r="G98" s="68"/>
      <c r="H98" s="69"/>
    </row>
    <row r="99" spans="1:8" x14ac:dyDescent="0.3">
      <c r="A99" s="70"/>
      <c r="B99" s="70"/>
      <c r="C99" s="71"/>
      <c r="D99" s="71"/>
      <c r="E99" s="70"/>
      <c r="F99" s="72"/>
      <c r="G99" s="68"/>
      <c r="H99" s="69"/>
    </row>
    <row r="100" spans="1:8" x14ac:dyDescent="0.3">
      <c r="A100" s="158" t="s">
        <v>46</v>
      </c>
      <c r="B100" s="158"/>
      <c r="C100" s="158"/>
      <c r="D100" s="158"/>
      <c r="E100" s="158"/>
      <c r="F100" s="158"/>
      <c r="G100" s="159">
        <f>H8</f>
        <v>0</v>
      </c>
      <c r="H100" s="159"/>
    </row>
    <row r="101" spans="1:8" x14ac:dyDescent="0.3">
      <c r="A101" s="158" t="s">
        <v>47</v>
      </c>
      <c r="B101" s="158"/>
      <c r="C101" s="158"/>
      <c r="D101" s="158"/>
      <c r="E101" s="158"/>
      <c r="F101" s="158"/>
      <c r="G101" s="159">
        <f>H15</f>
        <v>0</v>
      </c>
      <c r="H101" s="159"/>
    </row>
    <row r="102" spans="1:8" x14ac:dyDescent="0.3">
      <c r="A102" s="158" t="s">
        <v>48</v>
      </c>
      <c r="B102" s="158"/>
      <c r="C102" s="158"/>
      <c r="D102" s="158"/>
      <c r="E102" s="158"/>
      <c r="F102" s="158"/>
      <c r="G102" s="159">
        <f>H26</f>
        <v>0</v>
      </c>
      <c r="H102" s="159"/>
    </row>
    <row r="103" spans="1:8" x14ac:dyDescent="0.3">
      <c r="A103" s="158" t="s">
        <v>49</v>
      </c>
      <c r="B103" s="158"/>
      <c r="C103" s="158"/>
      <c r="D103" s="158"/>
      <c r="E103" s="158"/>
      <c r="F103" s="158"/>
      <c r="G103" s="159">
        <f>H40</f>
        <v>0</v>
      </c>
      <c r="H103" s="159"/>
    </row>
    <row r="104" spans="1:8" x14ac:dyDescent="0.3">
      <c r="A104" s="158" t="s">
        <v>50</v>
      </c>
      <c r="B104" s="158"/>
      <c r="C104" s="158"/>
      <c r="D104" s="158"/>
      <c r="E104" s="158"/>
      <c r="F104" s="158"/>
      <c r="G104" s="159">
        <f>H45</f>
        <v>0</v>
      </c>
      <c r="H104" s="159"/>
    </row>
    <row r="105" spans="1:8" x14ac:dyDescent="0.3">
      <c r="A105" s="158" t="s">
        <v>51</v>
      </c>
      <c r="B105" s="158"/>
      <c r="C105" s="158"/>
      <c r="D105" s="158"/>
      <c r="E105" s="158"/>
      <c r="F105" s="158"/>
      <c r="G105" s="159">
        <f>H86</f>
        <v>0</v>
      </c>
      <c r="H105" s="159"/>
    </row>
    <row r="106" spans="1:8" x14ac:dyDescent="0.3">
      <c r="A106" s="158" t="s">
        <v>52</v>
      </c>
      <c r="B106" s="158"/>
      <c r="C106" s="158"/>
      <c r="D106" s="158"/>
      <c r="E106" s="158"/>
      <c r="F106" s="158"/>
      <c r="G106" s="159">
        <f>H94</f>
        <v>0</v>
      </c>
      <c r="H106" s="159"/>
    </row>
    <row r="107" spans="1:8" x14ac:dyDescent="0.3">
      <c r="A107" s="158"/>
      <c r="B107" s="158"/>
      <c r="C107" s="158"/>
      <c r="D107" s="158"/>
      <c r="E107" s="158"/>
      <c r="F107" s="158"/>
      <c r="G107" s="159"/>
      <c r="H107" s="159"/>
    </row>
    <row r="108" spans="1:8" x14ac:dyDescent="0.3">
      <c r="A108" s="73"/>
      <c r="B108" s="73"/>
      <c r="C108" s="73"/>
      <c r="D108" s="73"/>
      <c r="E108" s="73"/>
      <c r="F108" s="73"/>
      <c r="G108" s="74"/>
      <c r="H108" s="74"/>
    </row>
    <row r="109" spans="1:8" x14ac:dyDescent="0.3">
      <c r="A109" s="70"/>
      <c r="B109" s="70"/>
      <c r="C109" s="71"/>
      <c r="D109" s="163" t="s">
        <v>53</v>
      </c>
      <c r="E109" s="163"/>
      <c r="F109" s="163"/>
      <c r="G109" s="159">
        <f>SUM(G100:H107)</f>
        <v>0</v>
      </c>
      <c r="H109" s="159"/>
    </row>
    <row r="110" spans="1:8" x14ac:dyDescent="0.3">
      <c r="A110" s="70"/>
      <c r="B110" s="70"/>
      <c r="C110" s="71"/>
      <c r="D110" s="164" t="s">
        <v>54</v>
      </c>
      <c r="E110" s="165"/>
      <c r="F110" s="166"/>
      <c r="G110" s="167">
        <f>G109*0.05</f>
        <v>0</v>
      </c>
      <c r="H110" s="168"/>
    </row>
    <row r="111" spans="1:8" x14ac:dyDescent="0.3">
      <c r="A111" s="70"/>
      <c r="B111" s="70"/>
      <c r="C111" s="71"/>
      <c r="D111" s="169"/>
      <c r="E111" s="170"/>
      <c r="F111" s="171"/>
      <c r="G111" s="167">
        <f>SUM(G109:H110)</f>
        <v>0</v>
      </c>
      <c r="H111" s="168"/>
    </row>
    <row r="112" spans="1:8" x14ac:dyDescent="0.3">
      <c r="A112" s="70"/>
      <c r="B112" s="70"/>
      <c r="C112" s="71"/>
      <c r="D112" s="172" t="s">
        <v>55</v>
      </c>
      <c r="E112" s="172"/>
      <c r="F112" s="172"/>
      <c r="G112" s="159">
        <f>ROUND((G111*1.2-G111),2)</f>
        <v>0</v>
      </c>
      <c r="H112" s="159"/>
    </row>
    <row r="113" spans="1:8" x14ac:dyDescent="0.3">
      <c r="A113" s="70"/>
      <c r="B113" s="70"/>
      <c r="C113" s="71"/>
      <c r="D113" s="172" t="s">
        <v>56</v>
      </c>
      <c r="E113" s="172"/>
      <c r="F113" s="172"/>
      <c r="G113" s="159">
        <f>SUM(G111:H112)</f>
        <v>0</v>
      </c>
      <c r="H113" s="159"/>
    </row>
  </sheetData>
  <mergeCells count="39">
    <mergeCell ref="D111:F111"/>
    <mergeCell ref="G111:H111"/>
    <mergeCell ref="D112:F112"/>
    <mergeCell ref="G112:H112"/>
    <mergeCell ref="D113:F113"/>
    <mergeCell ref="G113:H113"/>
    <mergeCell ref="A107:F107"/>
    <mergeCell ref="G107:H107"/>
    <mergeCell ref="D109:F109"/>
    <mergeCell ref="G109:H109"/>
    <mergeCell ref="D110:F110"/>
    <mergeCell ref="G110:H110"/>
    <mergeCell ref="A104:F104"/>
    <mergeCell ref="G104:H104"/>
    <mergeCell ref="A105:F105"/>
    <mergeCell ref="G105:H105"/>
    <mergeCell ref="A106:F106"/>
    <mergeCell ref="G106:H106"/>
    <mergeCell ref="A101:F101"/>
    <mergeCell ref="G101:H101"/>
    <mergeCell ref="A102:F102"/>
    <mergeCell ref="G102:H102"/>
    <mergeCell ref="A103:F103"/>
    <mergeCell ref="G103:H103"/>
    <mergeCell ref="A1:H1"/>
    <mergeCell ref="B2:H2"/>
    <mergeCell ref="A3:H3"/>
    <mergeCell ref="A98:F98"/>
    <mergeCell ref="A100:F100"/>
    <mergeCell ref="G100:H100"/>
    <mergeCell ref="A73:C73"/>
    <mergeCell ref="A67:C67"/>
    <mergeCell ref="C96:F96"/>
    <mergeCell ref="C97:E97"/>
    <mergeCell ref="A53:C53"/>
    <mergeCell ref="A49:C49"/>
    <mergeCell ref="A57:C57"/>
    <mergeCell ref="A76:C76"/>
    <mergeCell ref="A63:C63"/>
  </mergeCells>
  <phoneticPr fontId="10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40CCB5CF02B504B8E5B5DFB0A7B99D6" ma:contentTypeVersion="10" ma:contentTypeDescription="Loo uus dokument" ma:contentTypeScope="" ma:versionID="02e379b0943a4790a521edb9c7c5a2c5">
  <xsd:schema xmlns:xsd="http://www.w3.org/2001/XMLSchema" xmlns:xs="http://www.w3.org/2001/XMLSchema" xmlns:p="http://schemas.microsoft.com/office/2006/metadata/properties" xmlns:ns2="ce06a019-4511-45fb-af9d-5e3f08602e2c" xmlns:ns3="9e535718-f64a-432b-8790-2695e1baab37" targetNamespace="http://schemas.microsoft.com/office/2006/metadata/properties" ma:root="true" ma:fieldsID="c4a3fbd91267e84def54c2929628830c" ns2:_="" ns3:_="">
    <xsd:import namespace="ce06a019-4511-45fb-af9d-5e3f08602e2c"/>
    <xsd:import namespace="9e535718-f64a-432b-8790-2695e1baab3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06a019-4511-45fb-af9d-5e3f08602e2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535718-f64a-432b-8790-2695e1baab3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Ühiskasutuse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Ühiskasutusse andmise üksikasjad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utüüp"/>
        <xsd:element ref="dc:title" minOccurs="0" maxOccurs="1" ma:index="4" ma:displayName="Pealkiri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4B3CEA8-4BBF-4D4D-9202-2BBDF4EC8322}"/>
</file>

<file path=customXml/itemProps2.xml><?xml version="1.0" encoding="utf-8"?>
<ds:datastoreItem xmlns:ds="http://schemas.openxmlformats.org/officeDocument/2006/customXml" ds:itemID="{F39D28D8-0BAD-489A-9F36-63BA96FC44BB}"/>
</file>

<file path=customXml/itemProps3.xml><?xml version="1.0" encoding="utf-8"?>
<ds:datastoreItem xmlns:ds="http://schemas.openxmlformats.org/officeDocument/2006/customXml" ds:itemID="{9B680273-AD60-49AE-A536-BAC841C3DEA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Siili3 kinnistu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Arvo Vahtra</dc:creator>
  <cp:lastModifiedBy>Windows User</cp:lastModifiedBy>
  <dcterms:created xsi:type="dcterms:W3CDTF">2019-12-16T16:17:33Z</dcterms:created>
  <dcterms:modified xsi:type="dcterms:W3CDTF">2020-03-10T10:26:58Z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0x010100440CCB5CF02B504B8E5B5DFB0A7B99D6</vt:lpwstr>
  </property>
</Properties>
</file>